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1564383C-6866-4B4F-8C61-BD0E795BDDCC}" xr6:coauthVersionLast="45" xr6:coauthVersionMax="45" xr10:uidLastSave="{00000000-0000-0000-0000-000000000000}"/>
  <bookViews>
    <workbookView xWindow="510" yWindow="1065" windowWidth="28290" windowHeight="15135" xr2:uid="{2898DB52-DCAF-44AA-ABB6-82FA9E66D97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<sst xmlns="http://schemas.openxmlformats.org/spreadsheetml/2006/main" count="974" uniqueCount="141">
  <si>
    <t>Project Name: S1 South East SA Option 2</t>
  </si>
  <si>
    <t>Indirect Cost Selection</t>
  </si>
  <si>
    <t>Project Description: 500 kV Double circuit line connecting South East to Heywood.</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</si>
  <si>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</si>
  <si>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</si>
  <si>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</si>
  <si>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</si>
  <si>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</si>
  <si>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</si>
  <si>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</si>
  <si>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</si>
  <si>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</si>
  <si>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</si>
  <si>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</si>
  <si>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</si>
  <si>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</si>
  <si>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</si>
  <si>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</si>
  <si>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</si>
  <si>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</si>
  <si>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</si>
  <si>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</si>
  <si>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</si>
  <si>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</si>
  <si>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</si>
  <si>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double circuit line</t>
  </si>
  <si>
    <t>Substation 500/275</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</si>
  <si>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</si>
  <si>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</si>
  <si>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</si>
  <si>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</si>
  <si>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</si>
  <si>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</si>
  <si>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</si>
  <si>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</si>
  <si>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</si>
  <si>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</si>
  <si>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</si>
  <si>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</si>
  <si>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</si>
  <si>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</si>
  <si>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</si>
  <si>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</si>
  <si>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</si>
  <si>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</si>
  <si>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</si>
  <si>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</si>
  <si>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</si>
  <si>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</si>
  <si>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</si>
  <si>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500 kV lines between South East and Heywood</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</si>
  <si>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</si>
  <si>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</si>
  <si>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</si>
  <si>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</si>
  <si>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</si>
  <si>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</si>
  <si>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</si>
  <si>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</si>
  <si>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</si>
  <si>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</si>
  <si>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</si>
  <si>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</si>
  <si>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</si>
  <si>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</si>
  <si>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</si>
  <si>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</si>
  <si>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</si>
  <si>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</si>
  <si>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</si>
  <si>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</si>
  <si>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</si>
  <si>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</si>
  <si>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</si>
  <si>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</si>
  <si>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</si>
  <si>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</si>
  <si>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</si>
  <si>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</si>
  <si>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</si>
  <si>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</si>
  <si>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</si>
  <si>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</si>
  <si>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</si>
  <si>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Delivery timetable</t>
  </si>
  <si>
    <t>Long</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</si>
  <si>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</si>
  <si>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</si>
  <si>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</si>
  <si>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</si>
  <si>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</si>
  <si>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</si>
  <si>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</si>
  <si>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</si>
  <si>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</si>
  <si>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</si>
  <si>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</si>
  <si>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</si>
  <si>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</si>
  <si>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</si>
  <si>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</si>
  <si>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</si>
  <si>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</si>
  <si>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</si>
  <si>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</si>
  <si>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</si>
  <si>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</si>
  <si>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</si>
  <si>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</si>
  <si>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</si>
  <si>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</si>
  <si>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</si>
  <si>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</si>
  <si>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</si>
  <si>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</si>
  <si>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</si>
  <si>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South East transformation</t>
  </si>
  <si>
    <t>Station</t>
  </si>
  <si>
    <t>AIS Switchbay</t>
  </si>
  <si>
    <t>3CB Diameter 3CBs</t>
  </si>
  <si>
    <t>lot</t>
  </si>
  <si>
    <t>Transformer</t>
  </si>
  <si>
    <t>2 winding Tx (3 banks of 1ph) 1500MVA</t>
  </si>
  <si>
    <t xml:space="preserve"> 500/275</t>
  </si>
  <si>
    <t>ea.</t>
  </si>
  <si>
    <t>3CB Diameter 2CBs</t>
  </si>
  <si>
    <t>Property site work and building</t>
  </si>
  <si>
    <t>AIS site infrastructure 35000 m2 footprint area and applicable control building</t>
  </si>
  <si>
    <t xml:space="preserve"> N/A</t>
  </si>
  <si>
    <t>Station project attribute</t>
  </si>
  <si>
    <t>Partly brownfield</t>
  </si>
  <si>
    <t># of total Bays 11 - 15</t>
  </si>
  <si>
    <t>Station known risk</t>
  </si>
  <si>
    <t>Station unknown risk</t>
  </si>
  <si>
    <t>Network Element 3</t>
  </si>
  <si>
    <t>Heywood transformation</t>
  </si>
  <si>
    <t>Brownfield</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</si>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</sst>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9E551-D7FF-48E2-88DD-8112C5ACB75D}">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328194571.83839047</v>
      </c>
      <c r="G20" s="6">
        <v>88408550.316286191</v>
      </c>
      <c r="H20" s="6">
        <v>72067185.66259034</v>
      </c>
      <c r="I20" s="6">
        <v>92448479.734130517</v>
      </c>
      <c r="J20" s="6">
        <v>0</v>
      </c>
      <c r="K20" s="6">
        <v>13841987.13238099</v>
      </c>
      <c r="L20" s="6">
        <v>0</v>
      </c>
      <c r="M20" s="6">
        <v>16997618.993002445</v>
      </c>
      <c r="N20" s="6">
        <v>8312850</v>
      </c>
      <c r="O20" s="7">
        <v>36117900</v>
      </c>
    </row>
    <row r="21" spans="4:15" x14ac:dyDescent="0.25">
      <c r="D21" s="8">
        <v>2</v>
      </c>
      <c r="E21" t="s">
        <v>26</v>
      </c>
      <c r="F21" s="5">
        <v>123094962.17953992</v>
      </c>
      <c r="G21" s="6">
        <v>54511675.509093873</v>
      </c>
      <c r="H21" s="6">
        <v>41535505.099061996</v>
      </c>
      <c r="I21" s="6">
        <v>8944505.4349169992</v>
      </c>
      <c r="J21" s="6">
        <v>5763811.6347671999</v>
      </c>
      <c r="K21" s="6">
        <v>5037216.9978239993</v>
      </c>
      <c r="L21" s="6">
        <v>1732609.2829055998</v>
      </c>
      <c r="M21" s="6">
        <v>5366200.7209702507</v>
      </c>
      <c r="N21" s="6">
        <v>38062.5</v>
      </c>
      <c r="O21" s="7">
        <v>165375</v>
      </c>
    </row>
    <row r="22" spans="4:15" ht="15.75" thickBot="1" x14ac:dyDescent="0.3">
      <c r="D22" s="9">
        <v>3</v>
      </c>
      <c r="E22" t="s">
        <v>26</v>
      </c>
      <c r="F22" s="5">
        <v>7996856.0867327005</v>
      </c>
      <c r="G22" s="6">
        <v>2868748.9930399996</v>
      </c>
      <c r="H22" s="6">
        <v>2215055.4823799999</v>
      </c>
      <c r="I22" s="6">
        <v>814342.18320000009</v>
      </c>
      <c r="J22" s="6">
        <v>436656.48000000004</v>
      </c>
      <c r="K22" s="6">
        <v>684920.41775999987</v>
      </c>
      <c r="L22" s="6">
        <v>136984.083552</v>
      </c>
      <c r="M22" s="6">
        <v>840148.44680070004</v>
      </c>
      <c r="N22" s="6">
        <v>0</v>
      </c>
      <c r="O22" s="7">
        <v>0</v>
      </c>
    </row>
    <row r="23" spans="4:15" ht="15.75" thickBot="1" x14ac:dyDescent="0.3">
      <c r="D23" s="10"/>
      <c r="E23" s="11" t="s">
        <v>27</v>
      </c>
      <c r="F23" s="12">
        <v>459286390.10466307</v>
      </c>
      <c r="G23" s="13">
        <v>145788974.81842005</v>
      </c>
      <c r="H23" s="13">
        <v>115817746.24403234</v>
      </c>
      <c r="I23" s="13">
        <v>102207327.35224752</v>
      </c>
      <c r="J23" s="13">
        <v>6200468.1147672003</v>
      </c>
      <c r="K23" s="13">
        <v>19564124.54796499</v>
      </c>
      <c r="L23" s="13">
        <v>1869593.3664575997</v>
      </c>
      <c r="M23" s="13">
        <v>23203968.160773396</v>
      </c>
      <c r="N23" s="13">
        <v>8350912.5</v>
      </c>
      <c r="O23" s="14">
        <v>36283275</v>
      </c>
    </row>
    <row r="24" spans="4:15" x14ac:dyDescent="0.25">
      <c r="E24" s="15" t="s">
        <v>28</v>
      </c>
      <c r="F24" s="16"/>
      <c r="G24" s="17"/>
      <c r="H24" s="17"/>
      <c r="I24" s="17"/>
      <c r="J24" s="17"/>
      <c r="K24" s="17"/>
      <c r="L24" s="17"/>
      <c r="M24" s="17"/>
      <c r="N24" s="17"/>
      <c r="O24" s="17"/>
    </row>
    <row r="25" spans="4:15" x14ac:dyDescent="0.25">
      <c r="E25" s="18" t="s">
        <v>29</v>
      </c>
      <c r="F25" s="5">
        <v>18371455.600000001</v>
      </c>
      <c r="G25" s="17"/>
      <c r="H25" s="17"/>
      <c r="I25" s="17"/>
      <c r="J25" s="17"/>
      <c r="K25" s="17"/>
      <c r="L25" s="17"/>
      <c r="M25" s="17"/>
      <c r="N25" s="17"/>
      <c r="O25" s="17"/>
    </row>
    <row r="26" spans="4:15" x14ac:dyDescent="0.25">
      <c r="D26" s="10"/>
      <c r="E26" s="18" t="s">
        <v>30</v>
      </c>
      <c r="F26" s="5">
        <v>7348582.2400000002</v>
      </c>
      <c r="G26" s="17"/>
      <c r="H26" s="17"/>
      <c r="I26" s="17"/>
      <c r="J26" s="17"/>
      <c r="K26" s="17"/>
      <c r="L26" s="17"/>
      <c r="M26" s="17"/>
      <c r="N26" s="17"/>
      <c r="O26" s="17"/>
    </row>
    <row r="27" spans="4:15" x14ac:dyDescent="0.25">
      <c r="E27" s="18" t="s">
        <v>31</v>
      </c>
      <c r="F27" s="5">
        <v>7807868.6299999999</v>
      </c>
      <c r="G27" s="17"/>
      <c r="H27" s="17"/>
      <c r="I27" s="17"/>
      <c r="J27" s="17"/>
      <c r="K27" s="17"/>
      <c r="L27" s="17"/>
      <c r="M27" s="17"/>
      <c r="N27" s="17"/>
      <c r="O27" s="17"/>
    </row>
    <row r="28" spans="4:15" x14ac:dyDescent="0.25">
      <c r="E28" s="18" t="s">
        <v>32</v>
      </c>
      <c r="F28" s="5">
        <v>5052150.29</v>
      </c>
      <c r="G28" s="17"/>
      <c r="H28" s="17"/>
      <c r="I28" s="17"/>
      <c r="J28" s="17"/>
      <c r="K28" s="17"/>
      <c r="L28" s="17"/>
      <c r="M28" s="17"/>
      <c r="N28" s="17"/>
      <c r="O28" s="17"/>
    </row>
    <row r="29" spans="4:15" x14ac:dyDescent="0.25">
      <c r="E29" s="18" t="s">
        <v>33</v>
      </c>
      <c r="F29" s="5">
        <v>4592863.9000000004</v>
      </c>
      <c r="G29" s="17"/>
      <c r="H29" s="17"/>
      <c r="I29" s="17"/>
      <c r="J29" s="17"/>
      <c r="K29" s="17"/>
      <c r="L29" s="17"/>
      <c r="M29" s="17"/>
      <c r="N29" s="17"/>
      <c r="O29" s="17"/>
    </row>
    <row r="30" spans="4:15" x14ac:dyDescent="0.25">
      <c r="E30" s="18" t="s">
        <v>34</v>
      </c>
      <c r="F30" s="5">
        <v>2755718.34</v>
      </c>
      <c r="G30" s="17"/>
      <c r="H30" s="17"/>
      <c r="I30" s="17"/>
      <c r="J30" s="17"/>
      <c r="K30" s="17"/>
      <c r="L30" s="17"/>
      <c r="M30" s="17"/>
      <c r="N30" s="17"/>
      <c r="O30" s="17"/>
    </row>
    <row r="31" spans="4:15" ht="15.75" thickBot="1" x14ac:dyDescent="0.3">
      <c r="E31" s="19" t="s">
        <v>35</v>
      </c>
      <c r="F31" s="20">
        <v>45928639.009999998</v>
      </c>
      <c r="G31" s="17"/>
      <c r="H31" s="17"/>
      <c r="I31" s="17"/>
      <c r="J31" s="17"/>
      <c r="K31" s="17"/>
      <c r="L31" s="17"/>
      <c r="M31" s="17"/>
      <c r="N31" s="17"/>
      <c r="O31" s="17"/>
    </row>
    <row r="32" spans="4:15" ht="15.75" thickBot="1" x14ac:dyDescent="0.3">
      <c r="D32" s="10"/>
      <c r="E32" s="21" t="s">
        <v>36</v>
      </c>
      <c r="F32" s="22">
        <v>505215029.12</v>
      </c>
      <c r="G32" s="17"/>
      <c r="H32" s="17"/>
      <c r="I32" s="17"/>
      <c r="J32" s="17"/>
      <c r="K32" s="17"/>
      <c r="L32" s="17"/>
      <c r="M32" s="17"/>
      <c r="N32" s="17"/>
      <c r="O32" s="17"/>
    </row>
    <row r="34" spans="5:6" ht="15.75" thickBot="1" x14ac:dyDescent="0.3">
      <c r="E34" t="s">
        <v>137</v>
      </c>
    </row>
    <row r="35" spans="5:6" ht="15.75" thickBot="1" x14ac:dyDescent="0.3">
      <c r="E35" s="21" t="s">
        <v>138</v>
      </c>
      <c r="F35" s="30">
        <f>F32*1.3/1.15</f>
        <v>571112641.61391318</v>
      </c>
    </row>
    <row r="36" spans="5:6" x14ac:dyDescent="0.25">
      <c r="E36" t="s">
        <v>139</v>
      </c>
    </row>
    <row r="37" spans="5:6" x14ac:dyDescent="0.25">
      <c r="E37" t="s">
        <v>140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AF6F-D05F-484B-9613-C900CA215BC4}">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329243511.64999998</v>
      </c>
      <c r="F16" s="17">
        <v>113590097.25</v>
      </c>
      <c r="G16" s="17">
        <v>80510761.629999995</v>
      </c>
      <c r="H16" s="17">
        <v>70725008</v>
      </c>
      <c r="I16" s="17">
        <v>4458829.5</v>
      </c>
      <c r="J16" s="17">
        <v>13847663.6</v>
      </c>
      <c r="K16" s="17">
        <v>1322594.3999999999</v>
      </c>
      <c r="L16" s="17">
        <v>17912057.27</v>
      </c>
      <c r="M16" s="17">
        <v>3839500</v>
      </c>
      <c r="N16" s="27">
        <v>23037000</v>
      </c>
    </row>
    <row r="17" spans="4:14" x14ac:dyDescent="0.25">
      <c r="D17" s="25" t="s">
        <v>42</v>
      </c>
      <c r="E17" s="26">
        <v>378020081.86939508</v>
      </c>
      <c r="F17" s="17">
        <v>123924209.67443998</v>
      </c>
      <c r="G17" s="17">
        <v>96953299.094988719</v>
      </c>
      <c r="H17" s="17">
        <v>84744597.659711987</v>
      </c>
      <c r="I17" s="17">
        <v>5345231.1334199999</v>
      </c>
      <c r="J17" s="17">
        <v>16663374.652214399</v>
      </c>
      <c r="K17" s="17">
        <v>1611718.4193599999</v>
      </c>
      <c r="L17" s="17">
        <v>22285101.235260002</v>
      </c>
      <c r="M17" s="17">
        <v>5759250</v>
      </c>
      <c r="N17" s="27">
        <v>20733300</v>
      </c>
    </row>
    <row r="18" spans="4:14" x14ac:dyDescent="0.25">
      <c r="D18" s="28" t="s">
        <v>43</v>
      </c>
      <c r="E18" s="26">
        <v>11329721.322425691</v>
      </c>
      <c r="F18" s="17">
        <v>546022.28213567997</v>
      </c>
      <c r="G18" s="17">
        <v>2160726.1423976612</v>
      </c>
      <c r="H18" s="17">
        <v>2375520.0217893599</v>
      </c>
      <c r="I18" s="17">
        <v>0</v>
      </c>
      <c r="J18" s="17">
        <v>0</v>
      </c>
      <c r="K18" s="17">
        <v>0</v>
      </c>
      <c r="L18" s="17">
        <v>27462.876102990005</v>
      </c>
      <c r="M18" s="17">
        <v>0</v>
      </c>
      <c r="N18" s="27">
        <v>6219990</v>
      </c>
    </row>
    <row r="19" spans="4:14" ht="15.75" thickBot="1" x14ac:dyDescent="0.3">
      <c r="D19" s="28" t="s">
        <v>44</v>
      </c>
      <c r="E19" s="26">
        <v>69936586.912842318</v>
      </c>
      <c r="F19" s="17">
        <v>21318742.861844398</v>
      </c>
      <c r="G19" s="17">
        <v>16703721.00664597</v>
      </c>
      <c r="H19" s="17">
        <v>15087209.670746161</v>
      </c>
      <c r="I19" s="17">
        <v>855236.9813472</v>
      </c>
      <c r="J19" s="17">
        <v>2900749.895750592</v>
      </c>
      <c r="K19" s="17">
        <v>257874.94709759997</v>
      </c>
      <c r="L19" s="17">
        <v>891404.0494104001</v>
      </c>
      <c r="M19" s="17">
        <v>2591662.4999999995</v>
      </c>
      <c r="N19" s="27">
        <v>9329985</v>
      </c>
    </row>
    <row r="20" spans="4:14" ht="15.75" thickBot="1" x14ac:dyDescent="0.3">
      <c r="D20" s="29" t="s">
        <v>45</v>
      </c>
      <c r="E20" s="30">
        <v>459286390.10466307</v>
      </c>
      <c r="F20" s="31">
        <v>145788974.81842005</v>
      </c>
      <c r="G20" s="32">
        <v>115817746.24403235</v>
      </c>
      <c r="H20" s="32">
        <v>102207327.35224751</v>
      </c>
      <c r="I20" s="32">
        <v>6200468.1147671994</v>
      </c>
      <c r="J20" s="32">
        <v>19564124.54796499</v>
      </c>
      <c r="K20" s="32">
        <v>1869593.3664575999</v>
      </c>
      <c r="L20" s="32">
        <v>23203968.160773393</v>
      </c>
      <c r="M20" s="32">
        <v>8350912.5</v>
      </c>
      <c r="N20" s="33">
        <v>36283275</v>
      </c>
    </row>
    <row r="21" spans="4:14" x14ac:dyDescent="0.25">
      <c r="D21" s="34" t="s">
        <v>46</v>
      </c>
      <c r="E21" s="35"/>
      <c r="F21" s="36"/>
      <c r="G21" s="36"/>
      <c r="H21" s="36"/>
      <c r="I21" s="36"/>
      <c r="J21" s="36"/>
      <c r="K21" s="36"/>
      <c r="L21" s="36"/>
      <c r="M21" s="36"/>
      <c r="N21" s="36"/>
    </row>
    <row r="22" spans="4:14" x14ac:dyDescent="0.25">
      <c r="D22" s="37" t="s">
        <v>29</v>
      </c>
      <c r="E22" s="38">
        <v>18371455.604186527</v>
      </c>
      <c r="F22" s="17"/>
      <c r="G22" s="17"/>
      <c r="H22" s="17"/>
      <c r="I22" s="17"/>
      <c r="J22" s="17"/>
      <c r="K22" s="17"/>
      <c r="L22" s="17"/>
      <c r="M22" s="17"/>
      <c r="N22" s="17"/>
    </row>
    <row r="23" spans="4:14" x14ac:dyDescent="0.25">
      <c r="D23" s="37" t="s">
        <v>30</v>
      </c>
      <c r="E23" s="38">
        <v>7348582.2416746095</v>
      </c>
      <c r="F23" s="17"/>
      <c r="G23" s="17"/>
      <c r="H23" s="17"/>
      <c r="I23" s="17"/>
      <c r="J23" s="17"/>
      <c r="K23" s="17"/>
      <c r="L23" s="17"/>
      <c r="M23" s="17"/>
      <c r="N23" s="17"/>
    </row>
    <row r="24" spans="4:14" x14ac:dyDescent="0.25">
      <c r="D24" s="37" t="s">
        <v>31</v>
      </c>
      <c r="E24" s="38">
        <v>7807868.631779273</v>
      </c>
      <c r="F24" s="17"/>
      <c r="G24" s="17"/>
      <c r="H24" s="17"/>
      <c r="I24" s="17"/>
      <c r="J24" s="17"/>
      <c r="K24" s="17"/>
      <c r="L24" s="17"/>
      <c r="M24" s="17"/>
      <c r="N24" s="17"/>
    </row>
    <row r="25" spans="4:14" x14ac:dyDescent="0.25">
      <c r="D25" s="37" t="s">
        <v>32</v>
      </c>
      <c r="E25" s="38">
        <v>5052150.2911512945</v>
      </c>
      <c r="F25" s="17"/>
      <c r="G25" s="17"/>
      <c r="H25" s="17"/>
      <c r="I25" s="17"/>
      <c r="J25" s="17"/>
      <c r="K25" s="17"/>
      <c r="L25" s="17"/>
      <c r="M25" s="17"/>
      <c r="N25" s="17"/>
    </row>
    <row r="26" spans="4:14" x14ac:dyDescent="0.25">
      <c r="D26" s="37" t="s">
        <v>33</v>
      </c>
      <c r="E26" s="38">
        <v>4592863.9010466319</v>
      </c>
      <c r="F26" s="17"/>
      <c r="G26" s="17"/>
      <c r="H26" s="17"/>
      <c r="I26" s="17"/>
      <c r="J26" s="17"/>
      <c r="K26" s="17"/>
      <c r="L26" s="17"/>
      <c r="M26" s="17"/>
      <c r="N26" s="17"/>
    </row>
    <row r="27" spans="4:14" x14ac:dyDescent="0.25">
      <c r="D27" s="37" t="s">
        <v>34</v>
      </c>
      <c r="E27" s="38">
        <v>2755718.3406279786</v>
      </c>
      <c r="F27" s="17"/>
      <c r="G27" s="17"/>
      <c r="H27" s="17"/>
      <c r="I27" s="17"/>
      <c r="J27" s="17"/>
      <c r="K27" s="17"/>
      <c r="L27" s="17"/>
      <c r="M27" s="17"/>
      <c r="N27" s="17"/>
    </row>
    <row r="28" spans="4:14" ht="15.75" thickBot="1" x14ac:dyDescent="0.3">
      <c r="D28" s="39" t="s">
        <v>35</v>
      </c>
      <c r="E28" s="35">
        <v>45928639.010466315</v>
      </c>
      <c r="F28" s="17"/>
      <c r="G28" s="17"/>
      <c r="H28" s="17"/>
      <c r="I28" s="17"/>
      <c r="J28" s="17"/>
      <c r="K28" s="17"/>
      <c r="L28" s="17"/>
      <c r="M28" s="17"/>
      <c r="N28" s="17"/>
    </row>
    <row r="29" spans="4:14" ht="15.75" thickBot="1" x14ac:dyDescent="0.3">
      <c r="D29" s="29" t="s">
        <v>36</v>
      </c>
      <c r="E29" s="40">
        <v>505215029.11512941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31759-4DE8-470B-B4CA-89D4FFD3E275}">
  <sheetPr codeName="Sheet25"/>
  <dimension ref="A1:U132"/>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500</v>
      </c>
      <c r="I21" s="49">
        <v>91</v>
      </c>
      <c r="J21" s="43" t="s">
        <v>64</v>
      </c>
      <c r="K21" s="50">
        <v>67545728.25</v>
      </c>
      <c r="L21" s="50">
        <v>49801376.630000003</v>
      </c>
      <c r="M21" s="50">
        <v>63885685.5</v>
      </c>
      <c r="N21" s="50">
        <v>0</v>
      </c>
      <c r="O21" s="50">
        <v>9808567.5999999996</v>
      </c>
      <c r="P21" s="50">
        <v>0</v>
      </c>
      <c r="Q21" s="50">
        <v>13519156.300000001</v>
      </c>
      <c r="R21" s="50">
        <v>3822000</v>
      </c>
      <c r="S21" s="50">
        <v>22932000</v>
      </c>
      <c r="T21" s="50">
        <v>231314514.28</v>
      </c>
      <c r="U21" s="51">
        <v>0.70480908012672394</v>
      </c>
    </row>
    <row r="22" spans="1:21" x14ac:dyDescent="0.25">
      <c r="A22" t="b">
        <v>1</v>
      </c>
      <c r="B22" t="b">
        <v>1</v>
      </c>
      <c r="D22" s="48" t="s">
        <v>65</v>
      </c>
      <c r="E22" s="43" t="s">
        <v>66</v>
      </c>
      <c r="F22" s="43" t="s">
        <v>66</v>
      </c>
      <c r="G22" s="43" t="s">
        <v>66</v>
      </c>
      <c r="H22" s="43" t="s">
        <v>66</v>
      </c>
      <c r="I22" s="49" t="s">
        <v>66</v>
      </c>
      <c r="J22" s="43" t="s">
        <v>66</v>
      </c>
      <c r="K22" s="50">
        <v>67545728.25</v>
      </c>
      <c r="L22" s="50">
        <v>49801376.630000003</v>
      </c>
      <c r="M22" s="50">
        <v>63885685.5</v>
      </c>
      <c r="N22" s="50">
        <v>0</v>
      </c>
      <c r="O22" s="50">
        <v>9808567.5999999996</v>
      </c>
      <c r="P22" s="50">
        <v>0</v>
      </c>
      <c r="Q22" s="50">
        <v>13519156.300000001</v>
      </c>
      <c r="R22" s="50">
        <v>3822000</v>
      </c>
      <c r="S22" s="50">
        <v>22932000</v>
      </c>
      <c r="T22" s="50">
        <v>231314514.28</v>
      </c>
      <c r="U22" s="51">
        <v>0.70480908012672394</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6</v>
      </c>
      <c r="H24" s="43" t="s">
        <v>70</v>
      </c>
      <c r="I24" s="49" t="s">
        <v>70</v>
      </c>
      <c r="J24" s="43" t="s">
        <v>70</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68</v>
      </c>
      <c r="F25" s="43" t="s">
        <v>72</v>
      </c>
      <c r="G25" s="43" t="s">
        <v>73</v>
      </c>
      <c r="H25" s="43" t="s">
        <v>70</v>
      </c>
      <c r="I25" s="49" t="s">
        <v>70</v>
      </c>
      <c r="J25" s="43" t="s">
        <v>70</v>
      </c>
      <c r="K25" s="43">
        <v>0</v>
      </c>
      <c r="L25" s="43">
        <v>0</v>
      </c>
      <c r="M25" s="43">
        <v>0</v>
      </c>
      <c r="N25" s="43">
        <v>0</v>
      </c>
      <c r="O25" s="43">
        <v>0</v>
      </c>
      <c r="P25" s="43">
        <v>0</v>
      </c>
      <c r="Q25" s="43">
        <v>0</v>
      </c>
      <c r="R25" s="43">
        <v>0</v>
      </c>
      <c r="S25" s="43">
        <v>-0.1</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0.5</v>
      </c>
      <c r="S26" s="43">
        <v>0</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0.02</v>
      </c>
      <c r="L31" s="43">
        <v>7.0000000000000007E-2</v>
      </c>
      <c r="M31" s="43">
        <v>7.0000000000000007E-2</v>
      </c>
      <c r="N31" s="43">
        <v>0</v>
      </c>
      <c r="O31" s="43">
        <v>7.0000000000000007E-2</v>
      </c>
      <c r="P31" s="43">
        <v>7.0000000000000007E-2</v>
      </c>
      <c r="Q31" s="43">
        <v>7.0000000000000007E-2</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0.10360000000000001</v>
      </c>
      <c r="L33" s="43">
        <v>0.19594400000000001</v>
      </c>
      <c r="M33" s="43">
        <v>0.19594400000000001</v>
      </c>
      <c r="N33" s="43">
        <v>0</v>
      </c>
      <c r="O33" s="43">
        <v>0.19594400000000001</v>
      </c>
      <c r="P33" s="43">
        <v>0.19594400000000001</v>
      </c>
      <c r="Q33" s="43">
        <v>0.20720000000000002</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74543465.696699992</v>
      </c>
      <c r="L34" s="43">
        <v>59559657.572388716</v>
      </c>
      <c r="M34" s="43">
        <v>76403702.259611994</v>
      </c>
      <c r="N34" s="43">
        <v>0</v>
      </c>
      <c r="O34" s="43">
        <v>11730497.569814399</v>
      </c>
      <c r="P34" s="43">
        <v>0</v>
      </c>
      <c r="Q34" s="43">
        <v>16320325.485360002</v>
      </c>
      <c r="R34" s="43">
        <v>5733000</v>
      </c>
      <c r="S34" s="43">
        <v>20638800</v>
      </c>
      <c r="T34" s="43">
        <v>264929448.58387509</v>
      </c>
      <c r="U34" s="51">
        <v>0.80723287743568051</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447260.79418019997</v>
      </c>
      <c r="L45" s="43">
        <v>1786789.7271716613</v>
      </c>
      <c r="M45" s="43">
        <v>2292111.0677883597</v>
      </c>
      <c r="N45" s="43">
        <v>0</v>
      </c>
      <c r="O45" s="43">
        <v>0</v>
      </c>
      <c r="P45" s="43">
        <v>0</v>
      </c>
      <c r="Q45" s="43">
        <v>24480.488228040005</v>
      </c>
      <c r="R45" s="43">
        <v>0</v>
      </c>
      <c r="S45" s="43">
        <v>6191640</v>
      </c>
      <c r="T45" s="43">
        <v>10742282.077368261</v>
      </c>
      <c r="U45" s="51">
        <v>3.2731443476335054E-2</v>
      </c>
    </row>
    <row r="46" spans="1:21" x14ac:dyDescent="0.25">
      <c r="A46" t="b">
        <v>1</v>
      </c>
      <c r="B46" t="b">
        <v>1</v>
      </c>
      <c r="D46" s="48" t="s">
        <v>104</v>
      </c>
      <c r="E46" s="43" t="s">
        <v>66</v>
      </c>
      <c r="F46" s="43" t="s">
        <v>66</v>
      </c>
      <c r="G46" s="43" t="s">
        <v>66</v>
      </c>
      <c r="H46" s="43" t="s">
        <v>66</v>
      </c>
      <c r="I46" s="49" t="s">
        <v>66</v>
      </c>
      <c r="J46" s="43" t="s">
        <v>66</v>
      </c>
      <c r="K46" s="43">
        <v>74990726.490880191</v>
      </c>
      <c r="L46" s="43">
        <v>61346447.299560376</v>
      </c>
      <c r="M46" s="43">
        <v>78695813.327400357</v>
      </c>
      <c r="N46" s="43">
        <v>0</v>
      </c>
      <c r="O46" s="43">
        <v>11730497.569814399</v>
      </c>
      <c r="P46" s="43">
        <v>0</v>
      </c>
      <c r="Q46" s="43">
        <v>16344805.973588044</v>
      </c>
      <c r="R46" s="43">
        <v>5733000</v>
      </c>
      <c r="S46" s="43">
        <v>26830440</v>
      </c>
      <c r="T46" s="43">
        <v>275671730.66124338</v>
      </c>
      <c r="U46" s="51">
        <v>0.83996432091201567</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13417823.825406</v>
      </c>
      <c r="L52" s="43">
        <v>10720738.36302997</v>
      </c>
      <c r="M52" s="43">
        <v>13752666.40673016</v>
      </c>
      <c r="N52" s="43">
        <v>0</v>
      </c>
      <c r="O52" s="43">
        <v>2111489.5625665919</v>
      </c>
      <c r="P52" s="43">
        <v>0</v>
      </c>
      <c r="Q52" s="43">
        <v>652813.0194144001</v>
      </c>
      <c r="R52" s="43">
        <v>2579849.9999999995</v>
      </c>
      <c r="S52" s="43">
        <v>9287460</v>
      </c>
      <c r="T52" s="43">
        <v>52522841.177147128</v>
      </c>
      <c r="U52" s="51">
        <v>0.16003567908798449</v>
      </c>
    </row>
    <row r="53" spans="1:21" x14ac:dyDescent="0.25">
      <c r="A53" t="b">
        <v>1</v>
      </c>
      <c r="B53" t="b">
        <v>1</v>
      </c>
      <c r="D53" s="48" t="s">
        <v>114</v>
      </c>
      <c r="E53" s="43" t="s">
        <v>66</v>
      </c>
      <c r="F53" s="43" t="s">
        <v>66</v>
      </c>
      <c r="G53" s="43" t="s">
        <v>66</v>
      </c>
      <c r="H53" s="43" t="s">
        <v>66</v>
      </c>
      <c r="I53" s="49" t="s">
        <v>66</v>
      </c>
      <c r="J53" s="43" t="s">
        <v>66</v>
      </c>
      <c r="K53" s="43">
        <v>88408550.316286191</v>
      </c>
      <c r="L53" s="43">
        <v>72067185.66259034</v>
      </c>
      <c r="M53" s="43">
        <v>92448479.734130517</v>
      </c>
      <c r="N53" s="43">
        <v>0</v>
      </c>
      <c r="O53" s="43">
        <v>13841987.13238099</v>
      </c>
      <c r="P53" s="43">
        <v>0</v>
      </c>
      <c r="Q53" s="43">
        <v>16997618.993002445</v>
      </c>
      <c r="R53" s="43">
        <v>8312850</v>
      </c>
      <c r="S53" s="43">
        <v>36117900</v>
      </c>
      <c r="T53" s="43">
        <v>328194571.83839047</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500</v>
      </c>
      <c r="I61" s="49">
        <v>2</v>
      </c>
      <c r="J61" s="43" t="s">
        <v>120</v>
      </c>
      <c r="K61" s="50">
        <v>4604000</v>
      </c>
      <c r="L61" s="50">
        <v>2970300</v>
      </c>
      <c r="M61" s="50">
        <v>1092000</v>
      </c>
      <c r="N61" s="50">
        <v>600000</v>
      </c>
      <c r="O61" s="50">
        <v>926630</v>
      </c>
      <c r="P61" s="50">
        <v>185326</v>
      </c>
      <c r="Q61" s="50">
        <v>1145314.68</v>
      </c>
      <c r="R61" s="50">
        <v>0</v>
      </c>
      <c r="S61" s="50">
        <v>0</v>
      </c>
      <c r="T61" s="50">
        <v>11523570.68</v>
      </c>
      <c r="U61" s="51">
        <v>9.36152907963229E-2</v>
      </c>
    </row>
    <row r="62" spans="1:21" ht="45" x14ac:dyDescent="0.25">
      <c r="A62" t="b">
        <v>1</v>
      </c>
      <c r="B62" t="b">
        <v>0</v>
      </c>
      <c r="D62" s="48" t="s">
        <v>66</v>
      </c>
      <c r="E62" s="43" t="s">
        <v>117</v>
      </c>
      <c r="F62" s="43" t="s">
        <v>121</v>
      </c>
      <c r="G62" s="43" t="s">
        <v>122</v>
      </c>
      <c r="H62" s="43" t="s">
        <v>123</v>
      </c>
      <c r="I62" s="49">
        <v>2</v>
      </c>
      <c r="J62" s="43" t="s">
        <v>124</v>
      </c>
      <c r="K62" s="50">
        <v>36676000</v>
      </c>
      <c r="L62" s="50">
        <v>6000000</v>
      </c>
      <c r="M62" s="50">
        <v>3374000</v>
      </c>
      <c r="N62" s="50">
        <v>200000</v>
      </c>
      <c r="O62" s="50">
        <v>1688000</v>
      </c>
      <c r="P62" s="50">
        <v>422000</v>
      </c>
      <c r="Q62" s="50">
        <v>0</v>
      </c>
      <c r="R62" s="50">
        <v>0</v>
      </c>
      <c r="S62" s="50">
        <v>0</v>
      </c>
      <c r="T62" s="50">
        <v>48360000</v>
      </c>
      <c r="U62" s="51">
        <v>0.39286741832264926</v>
      </c>
    </row>
    <row r="63" spans="1:21" x14ac:dyDescent="0.25">
      <c r="A63" t="b">
        <v>1</v>
      </c>
      <c r="B63" t="b">
        <v>0</v>
      </c>
      <c r="D63" s="48" t="s">
        <v>66</v>
      </c>
      <c r="E63" s="43" t="s">
        <v>117</v>
      </c>
      <c r="F63" s="43" t="s">
        <v>118</v>
      </c>
      <c r="G63" s="43" t="s">
        <v>125</v>
      </c>
      <c r="H63" s="43">
        <v>275</v>
      </c>
      <c r="I63" s="49">
        <v>2</v>
      </c>
      <c r="J63" s="43" t="s">
        <v>120</v>
      </c>
      <c r="K63" s="43">
        <v>1924400</v>
      </c>
      <c r="L63" s="43">
        <v>1425020</v>
      </c>
      <c r="M63" s="43">
        <v>482400</v>
      </c>
      <c r="N63" s="43">
        <v>400000</v>
      </c>
      <c r="O63" s="43">
        <v>423182</v>
      </c>
      <c r="P63" s="43">
        <v>84636.4</v>
      </c>
      <c r="Q63" s="43">
        <v>523052.95</v>
      </c>
      <c r="R63" s="43">
        <v>0</v>
      </c>
      <c r="S63" s="43">
        <v>0</v>
      </c>
      <c r="T63" s="43">
        <v>5262691.3500000006</v>
      </c>
      <c r="U63" s="51">
        <v>4.2753100994694745E-2</v>
      </c>
    </row>
    <row r="64" spans="1:21" ht="75" x14ac:dyDescent="0.25">
      <c r="A64" t="b">
        <v>1</v>
      </c>
      <c r="B64" t="b">
        <v>0</v>
      </c>
      <c r="D64" s="48" t="s">
        <v>66</v>
      </c>
      <c r="E64" s="43" t="s">
        <v>117</v>
      </c>
      <c r="F64" s="43" t="s">
        <v>126</v>
      </c>
      <c r="G64" s="43" t="s">
        <v>127</v>
      </c>
      <c r="H64" s="43" t="s">
        <v>128</v>
      </c>
      <c r="I64" s="49">
        <v>1</v>
      </c>
      <c r="J64" s="43" t="s">
        <v>120</v>
      </c>
      <c r="K64" s="43">
        <v>537969</v>
      </c>
      <c r="L64" s="43">
        <v>18828915</v>
      </c>
      <c r="M64" s="43">
        <v>1344922.5</v>
      </c>
      <c r="N64" s="43">
        <v>2958829.5</v>
      </c>
      <c r="O64" s="43">
        <v>537969</v>
      </c>
      <c r="P64" s="43">
        <v>537969</v>
      </c>
      <c r="Q64" s="43">
        <v>2151876</v>
      </c>
      <c r="R64" s="43">
        <v>17500</v>
      </c>
      <c r="S64" s="43">
        <v>105000</v>
      </c>
      <c r="T64" s="43">
        <v>27020950</v>
      </c>
      <c r="U64" s="51">
        <v>0.21951304522591791</v>
      </c>
    </row>
    <row r="65" spans="1:21" x14ac:dyDescent="0.25">
      <c r="A65" t="b">
        <v>1</v>
      </c>
      <c r="B65" t="b">
        <v>1</v>
      </c>
      <c r="D65" s="48" t="s">
        <v>65</v>
      </c>
      <c r="E65" s="43" t="s">
        <v>66</v>
      </c>
      <c r="F65" s="43" t="s">
        <v>66</v>
      </c>
      <c r="G65" s="43" t="s">
        <v>66</v>
      </c>
      <c r="H65" s="43" t="s">
        <v>66</v>
      </c>
      <c r="I65" s="49" t="s">
        <v>66</v>
      </c>
      <c r="J65" s="43" t="s">
        <v>66</v>
      </c>
      <c r="K65" s="43">
        <v>43742369</v>
      </c>
      <c r="L65" s="43">
        <v>29224235</v>
      </c>
      <c r="M65" s="43">
        <v>6293322.5</v>
      </c>
      <c r="N65" s="43">
        <v>4158829.5</v>
      </c>
      <c r="O65" s="43">
        <v>3575781</v>
      </c>
      <c r="P65" s="43">
        <v>1229931.3999999999</v>
      </c>
      <c r="Q65" s="43">
        <v>3820243.63</v>
      </c>
      <c r="R65" s="43">
        <v>17500</v>
      </c>
      <c r="S65" s="43">
        <v>105000</v>
      </c>
      <c r="T65" s="43">
        <v>92167212.030000001</v>
      </c>
      <c r="U65" s="51">
        <v>0.7487488553395848</v>
      </c>
    </row>
    <row r="66" spans="1:21" x14ac:dyDescent="0.25">
      <c r="A66" t="b">
        <v>0</v>
      </c>
      <c r="B66" t="b">
        <v>0</v>
      </c>
      <c r="D66" s="48" t="s">
        <v>67</v>
      </c>
      <c r="E66" s="43" t="s">
        <v>129</v>
      </c>
      <c r="F66" s="43" t="s">
        <v>84</v>
      </c>
      <c r="G66" s="43" t="s">
        <v>85</v>
      </c>
      <c r="H66" s="43" t="s">
        <v>70</v>
      </c>
      <c r="I66" s="49" t="s">
        <v>70</v>
      </c>
      <c r="J66" s="43" t="s">
        <v>70</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66</v>
      </c>
      <c r="U66" s="51" t="s">
        <v>66</v>
      </c>
    </row>
    <row r="67" spans="1:21" ht="30" x14ac:dyDescent="0.25">
      <c r="A67" t="b">
        <v>0</v>
      </c>
      <c r="B67" t="b">
        <v>0</v>
      </c>
      <c r="D67" s="48" t="s">
        <v>66</v>
      </c>
      <c r="E67" s="43" t="s">
        <v>129</v>
      </c>
      <c r="F67" s="43" t="s">
        <v>69</v>
      </c>
      <c r="G67" s="43" t="s">
        <v>11</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129</v>
      </c>
      <c r="F68" s="43" t="s">
        <v>72</v>
      </c>
      <c r="G68" s="43" t="s">
        <v>73</v>
      </c>
      <c r="H68" s="43" t="s">
        <v>70</v>
      </c>
      <c r="I68" s="49" t="s">
        <v>70</v>
      </c>
      <c r="J68" s="43" t="s">
        <v>70</v>
      </c>
      <c r="K68" s="43">
        <v>0</v>
      </c>
      <c r="L68" s="43">
        <v>0</v>
      </c>
      <c r="M68" s="43">
        <v>0</v>
      </c>
      <c r="N68" s="43">
        <v>0</v>
      </c>
      <c r="O68" s="43">
        <v>0</v>
      </c>
      <c r="P68" s="43">
        <v>0</v>
      </c>
      <c r="Q68" s="43">
        <v>0</v>
      </c>
      <c r="R68" s="43">
        <v>0</v>
      </c>
      <c r="S68" s="43">
        <v>-0.1</v>
      </c>
      <c r="T68" s="43" t="s">
        <v>66</v>
      </c>
      <c r="U68" s="51" t="s">
        <v>66</v>
      </c>
    </row>
    <row r="69" spans="1:21" x14ac:dyDescent="0.25">
      <c r="A69" t="b">
        <v>0</v>
      </c>
      <c r="B69" t="b">
        <v>0</v>
      </c>
      <c r="D69" s="48" t="s">
        <v>66</v>
      </c>
      <c r="E69" s="43" t="s">
        <v>129</v>
      </c>
      <c r="F69" s="43" t="s">
        <v>74</v>
      </c>
      <c r="G69" s="43" t="s">
        <v>75</v>
      </c>
      <c r="H69" s="43" t="s">
        <v>70</v>
      </c>
      <c r="I69" s="49" t="s">
        <v>70</v>
      </c>
      <c r="J69" s="43" t="s">
        <v>70</v>
      </c>
      <c r="K69" s="43">
        <v>0</v>
      </c>
      <c r="L69" s="43">
        <v>0</v>
      </c>
      <c r="M69" s="43">
        <v>0</v>
      </c>
      <c r="N69" s="43">
        <v>0</v>
      </c>
      <c r="O69" s="43">
        <v>0</v>
      </c>
      <c r="P69" s="43">
        <v>0</v>
      </c>
      <c r="Q69" s="43">
        <v>0</v>
      </c>
      <c r="R69" s="43">
        <v>0.5</v>
      </c>
      <c r="S69" s="43">
        <v>0</v>
      </c>
      <c r="T69" s="43" t="s">
        <v>66</v>
      </c>
      <c r="U69" s="51" t="s">
        <v>66</v>
      </c>
    </row>
    <row r="70" spans="1:21" ht="45" x14ac:dyDescent="0.25">
      <c r="A70" t="b">
        <v>0</v>
      </c>
      <c r="B70" t="b">
        <v>0</v>
      </c>
      <c r="D70" s="48" t="s">
        <v>66</v>
      </c>
      <c r="E70" s="43" t="s">
        <v>129</v>
      </c>
      <c r="F70" s="43" t="s">
        <v>80</v>
      </c>
      <c r="G70" s="43" t="s">
        <v>81</v>
      </c>
      <c r="H70" s="43" t="s">
        <v>70</v>
      </c>
      <c r="I70" s="49" t="s">
        <v>70</v>
      </c>
      <c r="J70" s="43" t="s">
        <v>70</v>
      </c>
      <c r="K70" s="43">
        <v>0</v>
      </c>
      <c r="L70" s="43">
        <v>0</v>
      </c>
      <c r="M70" s="43">
        <v>0</v>
      </c>
      <c r="N70" s="43">
        <v>0</v>
      </c>
      <c r="O70" s="43">
        <v>0</v>
      </c>
      <c r="P70" s="43">
        <v>0</v>
      </c>
      <c r="Q70" s="43">
        <v>0</v>
      </c>
      <c r="R70" s="43">
        <v>0</v>
      </c>
      <c r="S70" s="43">
        <v>0</v>
      </c>
      <c r="T70" s="43" t="s">
        <v>66</v>
      </c>
      <c r="U70" s="51" t="s">
        <v>66</v>
      </c>
    </row>
    <row r="71" spans="1:21" ht="30" x14ac:dyDescent="0.25">
      <c r="A71" t="b">
        <v>0</v>
      </c>
      <c r="B71" t="b">
        <v>0</v>
      </c>
      <c r="D71" s="48" t="s">
        <v>66</v>
      </c>
      <c r="E71" s="43" t="s">
        <v>129</v>
      </c>
      <c r="F71" s="43" t="s">
        <v>71</v>
      </c>
      <c r="G71" s="43" t="s">
        <v>130</v>
      </c>
      <c r="H71" s="43" t="s">
        <v>70</v>
      </c>
      <c r="I71" s="49" t="s">
        <v>70</v>
      </c>
      <c r="J71" s="43" t="s">
        <v>70</v>
      </c>
      <c r="K71" s="43">
        <v>0</v>
      </c>
      <c r="L71" s="43">
        <v>0.06</v>
      </c>
      <c r="M71" s="43">
        <v>0.06</v>
      </c>
      <c r="N71" s="43">
        <v>0.06</v>
      </c>
      <c r="O71" s="43">
        <v>0.06</v>
      </c>
      <c r="P71" s="43">
        <v>0.06</v>
      </c>
      <c r="Q71" s="43">
        <v>0.06</v>
      </c>
      <c r="R71" s="43">
        <v>0</v>
      </c>
      <c r="S71" s="43">
        <v>0</v>
      </c>
      <c r="T71" s="43" t="s">
        <v>66</v>
      </c>
      <c r="U71" s="51" t="s">
        <v>66</v>
      </c>
    </row>
    <row r="72" spans="1:21" ht="45" x14ac:dyDescent="0.25">
      <c r="A72" t="b">
        <v>0</v>
      </c>
      <c r="B72" t="b">
        <v>0</v>
      </c>
      <c r="D72" s="48" t="s">
        <v>66</v>
      </c>
      <c r="E72" s="43" t="s">
        <v>129</v>
      </c>
      <c r="F72" s="43" t="s">
        <v>76</v>
      </c>
      <c r="G72" s="43" t="s">
        <v>77</v>
      </c>
      <c r="H72" s="43" t="s">
        <v>70</v>
      </c>
      <c r="I72" s="49" t="s">
        <v>70</v>
      </c>
      <c r="J72" s="43" t="s">
        <v>70</v>
      </c>
      <c r="K72" s="43">
        <v>0.05</v>
      </c>
      <c r="L72" s="43">
        <v>7.0000000000000007E-2</v>
      </c>
      <c r="M72" s="43">
        <v>7.0000000000000007E-2</v>
      </c>
      <c r="N72" s="43">
        <v>0.05</v>
      </c>
      <c r="O72" s="43">
        <v>7.0000000000000007E-2</v>
      </c>
      <c r="P72" s="43">
        <v>7.0000000000000007E-2</v>
      </c>
      <c r="Q72" s="43">
        <v>7.0000000000000007E-2</v>
      </c>
      <c r="R72" s="43">
        <v>0</v>
      </c>
      <c r="S72" s="43">
        <v>0</v>
      </c>
      <c r="T72" s="43" t="s">
        <v>66</v>
      </c>
      <c r="U72" s="51" t="s">
        <v>66</v>
      </c>
    </row>
    <row r="73" spans="1:21" ht="30" x14ac:dyDescent="0.25">
      <c r="A73" t="b">
        <v>0</v>
      </c>
      <c r="B73" t="b">
        <v>0</v>
      </c>
      <c r="D73" s="48" t="s">
        <v>66</v>
      </c>
      <c r="E73" s="43" t="s">
        <v>129</v>
      </c>
      <c r="F73" s="43" t="s">
        <v>86</v>
      </c>
      <c r="G73" s="43" t="s">
        <v>131</v>
      </c>
      <c r="H73" s="43" t="s">
        <v>70</v>
      </c>
      <c r="I73" s="49" t="s">
        <v>70</v>
      </c>
      <c r="J73" s="43" t="s">
        <v>70</v>
      </c>
      <c r="K73" s="43">
        <v>2.4600000000000004E-3</v>
      </c>
      <c r="L73" s="43">
        <v>1.4759999999999999E-2</v>
      </c>
      <c r="M73" s="43">
        <v>1.4759999999999999E-2</v>
      </c>
      <c r="N73" s="43">
        <v>1.4759999999999999E-2</v>
      </c>
      <c r="O73" s="43">
        <v>1.44E-2</v>
      </c>
      <c r="P73" s="43">
        <v>1.44E-2</v>
      </c>
      <c r="Q73" s="43">
        <v>0.15</v>
      </c>
      <c r="R73" s="43">
        <v>0</v>
      </c>
      <c r="S73" s="43">
        <v>0</v>
      </c>
      <c r="T73" s="43" t="s">
        <v>66</v>
      </c>
      <c r="U73" s="51" t="s">
        <v>66</v>
      </c>
    </row>
    <row r="74" spans="1:21" x14ac:dyDescent="0.25">
      <c r="A74" t="b">
        <v>0</v>
      </c>
      <c r="B74" t="b">
        <v>0</v>
      </c>
      <c r="D74" s="48" t="s">
        <v>88</v>
      </c>
      <c r="E74" s="43" t="s">
        <v>66</v>
      </c>
      <c r="F74" s="43" t="s">
        <v>66</v>
      </c>
      <c r="G74" s="43" t="s">
        <v>66</v>
      </c>
      <c r="H74" s="43" t="s">
        <v>66</v>
      </c>
      <c r="I74" s="49" t="s">
        <v>66</v>
      </c>
      <c r="J74" s="43" t="s">
        <v>66</v>
      </c>
      <c r="K74" s="43">
        <v>7.2460000000000011E-2</v>
      </c>
      <c r="L74" s="43">
        <v>0.21476000000000001</v>
      </c>
      <c r="M74" s="43">
        <v>0.21476000000000001</v>
      </c>
      <c r="N74" s="43">
        <v>0.19475999999999999</v>
      </c>
      <c r="O74" s="43">
        <v>0.21440000000000001</v>
      </c>
      <c r="P74" s="43">
        <v>0.21440000000000001</v>
      </c>
      <c r="Q74" s="43">
        <v>0.35</v>
      </c>
      <c r="R74" s="43">
        <v>0.5</v>
      </c>
      <c r="S74" s="43">
        <v>-0.1</v>
      </c>
      <c r="T74" s="43" t="s">
        <v>66</v>
      </c>
      <c r="U74" s="51" t="s">
        <v>66</v>
      </c>
    </row>
    <row r="75" spans="1:21" x14ac:dyDescent="0.25">
      <c r="A75" t="b">
        <v>1</v>
      </c>
      <c r="B75" t="b">
        <v>1</v>
      </c>
      <c r="D75" s="48" t="s">
        <v>89</v>
      </c>
      <c r="E75" s="43" t="s">
        <v>66</v>
      </c>
      <c r="F75" s="43" t="s">
        <v>66</v>
      </c>
      <c r="G75" s="43" t="s">
        <v>66</v>
      </c>
      <c r="H75" s="43" t="s">
        <v>66</v>
      </c>
      <c r="I75" s="49" t="s">
        <v>66</v>
      </c>
      <c r="J75" s="43" t="s">
        <v>66</v>
      </c>
      <c r="K75" s="43">
        <v>46911941.057739995</v>
      </c>
      <c r="L75" s="43">
        <v>35500431.7086</v>
      </c>
      <c r="M75" s="43">
        <v>7644876.4401000002</v>
      </c>
      <c r="N75" s="43">
        <v>4968803.1334199999</v>
      </c>
      <c r="O75" s="43">
        <v>4342428.4463999998</v>
      </c>
      <c r="P75" s="43">
        <v>1493628.6921599999</v>
      </c>
      <c r="Q75" s="43">
        <v>5157328.9005000005</v>
      </c>
      <c r="R75" s="43">
        <v>26250</v>
      </c>
      <c r="S75" s="43">
        <v>94500</v>
      </c>
      <c r="T75" s="43">
        <v>106140188.37891999</v>
      </c>
      <c r="U75" s="51">
        <v>0.86226265071765829</v>
      </c>
    </row>
    <row r="76" spans="1:21" ht="30" x14ac:dyDescent="0.25">
      <c r="A76" t="b">
        <v>0</v>
      </c>
      <c r="B76" t="b">
        <v>0</v>
      </c>
      <c r="D76" s="48" t="s">
        <v>90</v>
      </c>
      <c r="E76" s="43" t="s">
        <v>132</v>
      </c>
      <c r="F76" s="43" t="s">
        <v>92</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132</v>
      </c>
      <c r="F77" s="43" t="s">
        <v>94</v>
      </c>
      <c r="G77" s="43" t="s">
        <v>93</v>
      </c>
      <c r="H77" s="43" t="s">
        <v>66</v>
      </c>
      <c r="I77" s="49" t="s">
        <v>66</v>
      </c>
      <c r="J77" s="43" t="s">
        <v>66</v>
      </c>
      <c r="K77" s="43">
        <v>2E-3</v>
      </c>
      <c r="L77" s="43">
        <v>0.01</v>
      </c>
      <c r="M77" s="43">
        <v>0.01</v>
      </c>
      <c r="N77" s="43">
        <v>0</v>
      </c>
      <c r="O77" s="43">
        <v>0</v>
      </c>
      <c r="P77" s="43">
        <v>0</v>
      </c>
      <c r="Q77" s="43">
        <v>5.0000000000000001E-4</v>
      </c>
      <c r="R77" s="43">
        <v>0</v>
      </c>
      <c r="S77" s="43">
        <v>0</v>
      </c>
      <c r="T77" s="43" t="s">
        <v>66</v>
      </c>
      <c r="U77" s="51" t="s">
        <v>66</v>
      </c>
    </row>
    <row r="78" spans="1:21" ht="30" x14ac:dyDescent="0.25">
      <c r="A78" t="b">
        <v>0</v>
      </c>
      <c r="B78" t="b">
        <v>0</v>
      </c>
      <c r="D78" s="48" t="s">
        <v>66</v>
      </c>
      <c r="E78" s="43" t="s">
        <v>132</v>
      </c>
      <c r="F78" s="43" t="s">
        <v>95</v>
      </c>
      <c r="G78" s="43" t="s">
        <v>93</v>
      </c>
      <c r="H78" s="43" t="s">
        <v>66</v>
      </c>
      <c r="I78" s="49" t="s">
        <v>66</v>
      </c>
      <c r="J78" s="43" t="s">
        <v>66</v>
      </c>
      <c r="K78" s="43">
        <v>0</v>
      </c>
      <c r="L78" s="43">
        <v>0</v>
      </c>
      <c r="M78" s="43">
        <v>0</v>
      </c>
      <c r="N78" s="43">
        <v>0</v>
      </c>
      <c r="O78" s="43">
        <v>0</v>
      </c>
      <c r="P78" s="43">
        <v>0</v>
      </c>
      <c r="Q78" s="43">
        <v>0</v>
      </c>
      <c r="R78" s="43">
        <v>0</v>
      </c>
      <c r="S78" s="43">
        <v>0.3</v>
      </c>
      <c r="T78" s="43" t="s">
        <v>66</v>
      </c>
      <c r="U78" s="51" t="s">
        <v>66</v>
      </c>
    </row>
    <row r="79" spans="1:21" ht="30" x14ac:dyDescent="0.25">
      <c r="A79" t="b">
        <v>0</v>
      </c>
      <c r="B79" t="b">
        <v>0</v>
      </c>
      <c r="D79" s="48" t="s">
        <v>66</v>
      </c>
      <c r="E79" s="43" t="s">
        <v>132</v>
      </c>
      <c r="F79" s="43" t="s">
        <v>96</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132</v>
      </c>
      <c r="F80" s="43" t="s">
        <v>97</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132</v>
      </c>
      <c r="F81" s="43" t="s">
        <v>98</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132</v>
      </c>
      <c r="F82" s="43" t="s">
        <v>99</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132</v>
      </c>
      <c r="F83" s="43" t="s">
        <v>100</v>
      </c>
      <c r="G83" s="43" t="s">
        <v>93</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132</v>
      </c>
      <c r="F84" s="43" t="s">
        <v>101</v>
      </c>
      <c r="G84" s="43" t="s">
        <v>93</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102</v>
      </c>
      <c r="E85" s="43" t="s">
        <v>66</v>
      </c>
      <c r="F85" s="43" t="s">
        <v>66</v>
      </c>
      <c r="G85" s="43" t="s">
        <v>66</v>
      </c>
      <c r="H85" s="43" t="s">
        <v>66</v>
      </c>
      <c r="I85" s="49" t="s">
        <v>66</v>
      </c>
      <c r="J85" s="43" t="s">
        <v>66</v>
      </c>
      <c r="K85" s="43">
        <v>2E-3</v>
      </c>
      <c r="L85" s="43">
        <v>0.01</v>
      </c>
      <c r="M85" s="43">
        <v>0.01</v>
      </c>
      <c r="N85" s="43">
        <v>0</v>
      </c>
      <c r="O85" s="43">
        <v>0</v>
      </c>
      <c r="P85" s="43">
        <v>0</v>
      </c>
      <c r="Q85" s="43">
        <v>5.0000000000000001E-4</v>
      </c>
      <c r="R85" s="43">
        <v>0</v>
      </c>
      <c r="S85" s="43">
        <v>0.3</v>
      </c>
      <c r="T85" s="43" t="s">
        <v>66</v>
      </c>
      <c r="U85" s="51" t="s">
        <v>66</v>
      </c>
    </row>
    <row r="86" spans="1:21" x14ac:dyDescent="0.25">
      <c r="A86" t="b">
        <v>1</v>
      </c>
      <c r="B86" t="b">
        <v>1</v>
      </c>
      <c r="D86" s="48" t="s">
        <v>103</v>
      </c>
      <c r="E86" s="43" t="s">
        <v>66</v>
      </c>
      <c r="F86" s="43" t="s">
        <v>66</v>
      </c>
      <c r="G86" s="43" t="s">
        <v>66</v>
      </c>
      <c r="H86" s="43" t="s">
        <v>66</v>
      </c>
      <c r="I86" s="49" t="s">
        <v>66</v>
      </c>
      <c r="J86" s="43" t="s">
        <v>66</v>
      </c>
      <c r="K86" s="43">
        <v>93823.882115479995</v>
      </c>
      <c r="L86" s="43">
        <v>355004.317086</v>
      </c>
      <c r="M86" s="43">
        <v>76448.764401000008</v>
      </c>
      <c r="N86" s="43">
        <v>0</v>
      </c>
      <c r="O86" s="43">
        <v>0</v>
      </c>
      <c r="P86" s="43">
        <v>0</v>
      </c>
      <c r="Q86" s="43">
        <v>2578.6644502500003</v>
      </c>
      <c r="R86" s="43">
        <v>0</v>
      </c>
      <c r="S86" s="43">
        <v>28350</v>
      </c>
      <c r="T86" s="43">
        <v>556205.62805273</v>
      </c>
      <c r="U86" s="51">
        <v>4.5185084604963555E-3</v>
      </c>
    </row>
    <row r="87" spans="1:21" x14ac:dyDescent="0.25">
      <c r="A87" t="b">
        <v>1</v>
      </c>
      <c r="B87" t="b">
        <v>1</v>
      </c>
      <c r="D87" s="48" t="s">
        <v>104</v>
      </c>
      <c r="E87" s="43" t="s">
        <v>66</v>
      </c>
      <c r="F87" s="43" t="s">
        <v>66</v>
      </c>
      <c r="G87" s="43" t="s">
        <v>66</v>
      </c>
      <c r="H87" s="43" t="s">
        <v>66</v>
      </c>
      <c r="I87" s="49" t="s">
        <v>66</v>
      </c>
      <c r="J87" s="43" t="s">
        <v>66</v>
      </c>
      <c r="K87" s="43">
        <v>47005764.939855479</v>
      </c>
      <c r="L87" s="43">
        <v>35855436.025686003</v>
      </c>
      <c r="M87" s="43">
        <v>7721325.2045010002</v>
      </c>
      <c r="N87" s="43">
        <v>4968803.1334199999</v>
      </c>
      <c r="O87" s="43">
        <v>4342428.4463999998</v>
      </c>
      <c r="P87" s="43">
        <v>1493628.6921599999</v>
      </c>
      <c r="Q87" s="43">
        <v>5159907.5649502501</v>
      </c>
      <c r="R87" s="43">
        <v>26250</v>
      </c>
      <c r="S87" s="43">
        <v>122850</v>
      </c>
      <c r="T87" s="43">
        <v>106696394.00697273</v>
      </c>
      <c r="U87" s="51">
        <v>0.86678115917815479</v>
      </c>
    </row>
    <row r="88" spans="1:21" ht="30" x14ac:dyDescent="0.25">
      <c r="A88" t="b">
        <v>0</v>
      </c>
      <c r="B88" t="b">
        <v>0</v>
      </c>
      <c r="D88" s="48" t="s">
        <v>105</v>
      </c>
      <c r="E88" s="43" t="s">
        <v>133</v>
      </c>
      <c r="F88" s="43" t="s">
        <v>107</v>
      </c>
      <c r="G88" s="43" t="s">
        <v>108</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133</v>
      </c>
      <c r="F89" s="43" t="s">
        <v>109</v>
      </c>
      <c r="G89" s="43" t="s">
        <v>108</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133</v>
      </c>
      <c r="F90" s="43" t="s">
        <v>110</v>
      </c>
      <c r="G90" s="43" t="s">
        <v>108</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133</v>
      </c>
      <c r="F91" s="43" t="s">
        <v>111</v>
      </c>
      <c r="G91" s="43" t="s">
        <v>108</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112</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113</v>
      </c>
      <c r="E93" s="43" t="s">
        <v>66</v>
      </c>
      <c r="F93" s="43" t="s">
        <v>66</v>
      </c>
      <c r="G93" s="43" t="s">
        <v>66</v>
      </c>
      <c r="H93" s="43" t="s">
        <v>66</v>
      </c>
      <c r="I93" s="49" t="s">
        <v>66</v>
      </c>
      <c r="J93" s="43" t="s">
        <v>66</v>
      </c>
      <c r="K93" s="43">
        <v>7505910.5692383992</v>
      </c>
      <c r="L93" s="43">
        <v>5680069.0733759999</v>
      </c>
      <c r="M93" s="43">
        <v>1223180.2304160001</v>
      </c>
      <c r="N93" s="43">
        <v>795008.50134720001</v>
      </c>
      <c r="O93" s="43">
        <v>694788.55142399995</v>
      </c>
      <c r="P93" s="43">
        <v>238980.59074559997</v>
      </c>
      <c r="Q93" s="43">
        <v>206293.15602000002</v>
      </c>
      <c r="R93" s="43">
        <v>11812.499999999998</v>
      </c>
      <c r="S93" s="43">
        <v>42524.999999999993</v>
      </c>
      <c r="T93" s="43">
        <v>16398568.172567198</v>
      </c>
      <c r="U93" s="51">
        <v>0.13321884082184532</v>
      </c>
    </row>
    <row r="94" spans="1:21" x14ac:dyDescent="0.25">
      <c r="A94" t="b">
        <v>1</v>
      </c>
      <c r="B94" t="b">
        <v>1</v>
      </c>
      <c r="D94" s="48" t="s">
        <v>114</v>
      </c>
      <c r="E94" s="43" t="s">
        <v>66</v>
      </c>
      <c r="F94" s="43" t="s">
        <v>66</v>
      </c>
      <c r="G94" s="43" t="s">
        <v>66</v>
      </c>
      <c r="H94" s="43" t="s">
        <v>66</v>
      </c>
      <c r="I94" s="49" t="s">
        <v>66</v>
      </c>
      <c r="J94" s="43" t="s">
        <v>66</v>
      </c>
      <c r="K94" s="43">
        <v>54511675.509093873</v>
      </c>
      <c r="L94" s="43">
        <v>41535505.099061996</v>
      </c>
      <c r="M94" s="43">
        <v>8944505.4349169992</v>
      </c>
      <c r="N94" s="43">
        <v>5763811.6347671999</v>
      </c>
      <c r="O94" s="43">
        <v>5037216.9978239993</v>
      </c>
      <c r="P94" s="43">
        <v>1732609.2829055998</v>
      </c>
      <c r="Q94" s="43">
        <v>5366200.7209702507</v>
      </c>
      <c r="R94" s="43">
        <v>38062.5</v>
      </c>
      <c r="S94" s="43">
        <v>165375</v>
      </c>
      <c r="T94" s="43">
        <v>123094962.17953992</v>
      </c>
      <c r="U94" s="51">
        <v>1</v>
      </c>
    </row>
    <row r="98" spans="1:21" ht="18.75" x14ac:dyDescent="0.3">
      <c r="D98" s="41" t="s">
        <v>134</v>
      </c>
    </row>
    <row r="99" spans="1:21" x14ac:dyDescent="0.25">
      <c r="D99" s="42" t="s">
        <v>26</v>
      </c>
      <c r="E99" s="57" t="s">
        <v>135</v>
      </c>
      <c r="F99" s="57"/>
      <c r="G99" s="57"/>
      <c r="H99" s="57"/>
      <c r="I99" s="57"/>
    </row>
    <row r="101" spans="1:21" ht="60" x14ac:dyDescent="0.2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x14ac:dyDescent="0.25">
      <c r="A102" t="b">
        <v>1</v>
      </c>
      <c r="B102" t="b">
        <v>0</v>
      </c>
      <c r="D102" s="48" t="s">
        <v>60</v>
      </c>
      <c r="E102" s="43" t="s">
        <v>117</v>
      </c>
      <c r="F102" s="43" t="s">
        <v>118</v>
      </c>
      <c r="G102" s="43" t="s">
        <v>119</v>
      </c>
      <c r="H102" s="43">
        <v>500</v>
      </c>
      <c r="I102" s="49">
        <v>1</v>
      </c>
      <c r="J102" s="43" t="s">
        <v>120</v>
      </c>
      <c r="K102" s="50">
        <v>2302000</v>
      </c>
      <c r="L102" s="50">
        <v>1485150</v>
      </c>
      <c r="M102" s="50">
        <v>546000</v>
      </c>
      <c r="N102" s="50">
        <v>300000</v>
      </c>
      <c r="O102" s="50">
        <v>463315</v>
      </c>
      <c r="P102" s="50">
        <v>92663</v>
      </c>
      <c r="Q102" s="50">
        <v>572657.34</v>
      </c>
      <c r="R102" s="50">
        <v>0</v>
      </c>
      <c r="S102" s="50">
        <v>0</v>
      </c>
      <c r="T102" s="50">
        <v>5761785.3399999999</v>
      </c>
      <c r="U102" s="51">
        <v>0.7205063186718057</v>
      </c>
    </row>
    <row r="103" spans="1:21" x14ac:dyDescent="0.25">
      <c r="A103" t="b">
        <v>1</v>
      </c>
      <c r="B103" t="b">
        <v>1</v>
      </c>
      <c r="D103" s="48" t="s">
        <v>65</v>
      </c>
      <c r="E103" s="43" t="s">
        <v>66</v>
      </c>
      <c r="F103" s="43" t="s">
        <v>66</v>
      </c>
      <c r="G103" s="43" t="s">
        <v>66</v>
      </c>
      <c r="H103" s="43" t="s">
        <v>66</v>
      </c>
      <c r="I103" s="49" t="s">
        <v>66</v>
      </c>
      <c r="J103" s="43" t="s">
        <v>66</v>
      </c>
      <c r="K103" s="50">
        <v>2302000</v>
      </c>
      <c r="L103" s="50">
        <v>1485150</v>
      </c>
      <c r="M103" s="50">
        <v>546000</v>
      </c>
      <c r="N103" s="50">
        <v>300000</v>
      </c>
      <c r="O103" s="50">
        <v>463315</v>
      </c>
      <c r="P103" s="50">
        <v>92663</v>
      </c>
      <c r="Q103" s="50">
        <v>572657.34</v>
      </c>
      <c r="R103" s="50">
        <v>0</v>
      </c>
      <c r="S103" s="50">
        <v>0</v>
      </c>
      <c r="T103" s="50">
        <v>5761785.3399999999</v>
      </c>
      <c r="U103" s="51">
        <v>0.7205063186718057</v>
      </c>
    </row>
    <row r="104" spans="1:21" x14ac:dyDescent="0.25">
      <c r="A104" t="b">
        <v>0</v>
      </c>
      <c r="B104" t="b">
        <v>0</v>
      </c>
      <c r="D104" s="48" t="s">
        <v>67</v>
      </c>
      <c r="E104" s="43" t="s">
        <v>129</v>
      </c>
      <c r="F104" s="43" t="s">
        <v>84</v>
      </c>
      <c r="G104" s="43" t="s">
        <v>85</v>
      </c>
      <c r="H104" s="43" t="s">
        <v>70</v>
      </c>
      <c r="I104" s="49" t="s">
        <v>70</v>
      </c>
      <c r="J104" s="43" t="s">
        <v>70</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66</v>
      </c>
      <c r="U104" s="51" t="s">
        <v>66</v>
      </c>
    </row>
    <row r="105" spans="1:21" ht="30" x14ac:dyDescent="0.25">
      <c r="A105" t="b">
        <v>0</v>
      </c>
      <c r="B105" t="b">
        <v>0</v>
      </c>
      <c r="D105" s="48" t="s">
        <v>66</v>
      </c>
      <c r="E105" s="43" t="s">
        <v>129</v>
      </c>
      <c r="F105" s="43" t="s">
        <v>69</v>
      </c>
      <c r="G105" s="43" t="s">
        <v>11</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129</v>
      </c>
      <c r="F106" s="43" t="s">
        <v>72</v>
      </c>
      <c r="G106" s="43" t="s">
        <v>73</v>
      </c>
      <c r="H106" s="43" t="s">
        <v>70</v>
      </c>
      <c r="I106" s="49" t="s">
        <v>70</v>
      </c>
      <c r="J106" s="43" t="s">
        <v>70</v>
      </c>
      <c r="K106" s="43">
        <v>0</v>
      </c>
      <c r="L106" s="43">
        <v>0</v>
      </c>
      <c r="M106" s="43">
        <v>0</v>
      </c>
      <c r="N106" s="43">
        <v>0</v>
      </c>
      <c r="O106" s="43">
        <v>0</v>
      </c>
      <c r="P106" s="43">
        <v>0</v>
      </c>
      <c r="Q106" s="43">
        <v>0</v>
      </c>
      <c r="R106" s="43">
        <v>0</v>
      </c>
      <c r="S106" s="43">
        <v>-0.1</v>
      </c>
      <c r="T106" s="43" t="s">
        <v>66</v>
      </c>
      <c r="U106" s="51" t="s">
        <v>66</v>
      </c>
    </row>
    <row r="107" spans="1:21" x14ac:dyDescent="0.25">
      <c r="A107" t="b">
        <v>0</v>
      </c>
      <c r="B107" t="b">
        <v>0</v>
      </c>
      <c r="D107" s="48" t="s">
        <v>66</v>
      </c>
      <c r="E107" s="43" t="s">
        <v>129</v>
      </c>
      <c r="F107" s="43" t="s">
        <v>74</v>
      </c>
      <c r="G107" s="43" t="s">
        <v>75</v>
      </c>
      <c r="H107" s="43" t="s">
        <v>70</v>
      </c>
      <c r="I107" s="49" t="s">
        <v>70</v>
      </c>
      <c r="J107" s="43" t="s">
        <v>70</v>
      </c>
      <c r="K107" s="43">
        <v>0</v>
      </c>
      <c r="L107" s="43">
        <v>0</v>
      </c>
      <c r="M107" s="43">
        <v>0</v>
      </c>
      <c r="N107" s="43">
        <v>0</v>
      </c>
      <c r="O107" s="43">
        <v>0</v>
      </c>
      <c r="P107" s="43">
        <v>0</v>
      </c>
      <c r="Q107" s="43">
        <v>0</v>
      </c>
      <c r="R107" s="43">
        <v>0.5</v>
      </c>
      <c r="S107" s="43">
        <v>0</v>
      </c>
      <c r="T107" s="43" t="s">
        <v>66</v>
      </c>
      <c r="U107" s="51" t="s">
        <v>66</v>
      </c>
    </row>
    <row r="108" spans="1:21" ht="30" x14ac:dyDescent="0.25">
      <c r="A108" t="b">
        <v>0</v>
      </c>
      <c r="B108" t="b">
        <v>0</v>
      </c>
      <c r="D108" s="48" t="s">
        <v>66</v>
      </c>
      <c r="E108" s="43" t="s">
        <v>129</v>
      </c>
      <c r="F108" s="43" t="s">
        <v>71</v>
      </c>
      <c r="G108" s="43" t="s">
        <v>136</v>
      </c>
      <c r="H108" s="43" t="s">
        <v>70</v>
      </c>
      <c r="I108" s="49" t="s">
        <v>70</v>
      </c>
      <c r="J108" s="43" t="s">
        <v>70</v>
      </c>
      <c r="K108" s="43">
        <v>0</v>
      </c>
      <c r="L108" s="43">
        <v>0.12</v>
      </c>
      <c r="M108" s="43">
        <v>0.12</v>
      </c>
      <c r="N108" s="43">
        <v>0.12</v>
      </c>
      <c r="O108" s="43">
        <v>0.12</v>
      </c>
      <c r="P108" s="43">
        <v>0.12</v>
      </c>
      <c r="Q108" s="43">
        <v>0.12</v>
      </c>
      <c r="R108" s="43">
        <v>0</v>
      </c>
      <c r="S108" s="43">
        <v>0</v>
      </c>
      <c r="T108" s="43" t="s">
        <v>66</v>
      </c>
      <c r="U108" s="51" t="s">
        <v>66</v>
      </c>
    </row>
    <row r="109" spans="1:21" ht="45" x14ac:dyDescent="0.25">
      <c r="A109" t="b">
        <v>0</v>
      </c>
      <c r="B109" t="b">
        <v>0</v>
      </c>
      <c r="D109" s="48" t="s">
        <v>66</v>
      </c>
      <c r="E109" s="43" t="s">
        <v>129</v>
      </c>
      <c r="F109" s="43" t="s">
        <v>80</v>
      </c>
      <c r="G109" s="43" t="s">
        <v>81</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ht="45" x14ac:dyDescent="0.25">
      <c r="A110" t="b">
        <v>0</v>
      </c>
      <c r="B110" t="b">
        <v>0</v>
      </c>
      <c r="D110" s="48" t="s">
        <v>66</v>
      </c>
      <c r="E110" s="43" t="s">
        <v>129</v>
      </c>
      <c r="F110" s="43" t="s">
        <v>76</v>
      </c>
      <c r="G110" s="43" t="s">
        <v>77</v>
      </c>
      <c r="H110" s="43" t="s">
        <v>70</v>
      </c>
      <c r="I110" s="49" t="s">
        <v>70</v>
      </c>
      <c r="J110" s="43" t="s">
        <v>70</v>
      </c>
      <c r="K110" s="43">
        <v>0.05</v>
      </c>
      <c r="L110" s="43">
        <v>7.0000000000000007E-2</v>
      </c>
      <c r="M110" s="43">
        <v>7.0000000000000007E-2</v>
      </c>
      <c r="N110" s="43">
        <v>0.05</v>
      </c>
      <c r="O110" s="43">
        <v>7.0000000000000007E-2</v>
      </c>
      <c r="P110" s="43">
        <v>7.0000000000000007E-2</v>
      </c>
      <c r="Q110" s="43">
        <v>7.0000000000000007E-2</v>
      </c>
      <c r="R110" s="43">
        <v>0</v>
      </c>
      <c r="S110" s="43">
        <v>0</v>
      </c>
      <c r="T110" s="43" t="s">
        <v>66</v>
      </c>
      <c r="U110" s="51" t="s">
        <v>66</v>
      </c>
    </row>
    <row r="111" spans="1:21" ht="30" x14ac:dyDescent="0.25">
      <c r="A111" t="b">
        <v>0</v>
      </c>
      <c r="B111" t="b">
        <v>0</v>
      </c>
      <c r="D111" s="48" t="s">
        <v>66</v>
      </c>
      <c r="E111" s="43" t="s">
        <v>129</v>
      </c>
      <c r="F111" s="43" t="s">
        <v>86</v>
      </c>
      <c r="G111" s="43" t="s">
        <v>131</v>
      </c>
      <c r="H111" s="43" t="s">
        <v>70</v>
      </c>
      <c r="I111" s="49" t="s">
        <v>70</v>
      </c>
      <c r="J111" s="43" t="s">
        <v>70</v>
      </c>
      <c r="K111" s="43">
        <v>2.4600000000000004E-3</v>
      </c>
      <c r="L111" s="43">
        <v>1.4759999999999999E-2</v>
      </c>
      <c r="M111" s="43">
        <v>1.4759999999999999E-2</v>
      </c>
      <c r="N111" s="43">
        <v>1.4759999999999999E-2</v>
      </c>
      <c r="O111" s="43">
        <v>1.44E-2</v>
      </c>
      <c r="P111" s="43">
        <v>1.44E-2</v>
      </c>
      <c r="Q111" s="43">
        <v>0.15</v>
      </c>
      <c r="R111" s="43">
        <v>0</v>
      </c>
      <c r="S111" s="43">
        <v>0</v>
      </c>
      <c r="T111" s="43" t="s">
        <v>66</v>
      </c>
      <c r="U111" s="51" t="s">
        <v>66</v>
      </c>
    </row>
    <row r="112" spans="1:21" x14ac:dyDescent="0.25">
      <c r="A112" t="b">
        <v>0</v>
      </c>
      <c r="B112" t="b">
        <v>0</v>
      </c>
      <c r="D112" s="48" t="s">
        <v>88</v>
      </c>
      <c r="E112" s="43" t="s">
        <v>66</v>
      </c>
      <c r="F112" s="43" t="s">
        <v>66</v>
      </c>
      <c r="G112" s="43" t="s">
        <v>66</v>
      </c>
      <c r="H112" s="43" t="s">
        <v>66</v>
      </c>
      <c r="I112" s="49" t="s">
        <v>66</v>
      </c>
      <c r="J112" s="43" t="s">
        <v>66</v>
      </c>
      <c r="K112" s="43">
        <v>7.2460000000000011E-2</v>
      </c>
      <c r="L112" s="43">
        <v>0.27476</v>
      </c>
      <c r="M112" s="43">
        <v>0.27476</v>
      </c>
      <c r="N112" s="43">
        <v>0.25475999999999999</v>
      </c>
      <c r="O112" s="43">
        <v>0.27440000000000003</v>
      </c>
      <c r="P112" s="43">
        <v>0.27440000000000003</v>
      </c>
      <c r="Q112" s="43">
        <v>0.41000000000000003</v>
      </c>
      <c r="R112" s="43">
        <v>0.5</v>
      </c>
      <c r="S112" s="43">
        <v>-0.1</v>
      </c>
      <c r="T112" s="43" t="s">
        <v>66</v>
      </c>
      <c r="U112" s="51" t="s">
        <v>66</v>
      </c>
    </row>
    <row r="113" spans="1:21" x14ac:dyDescent="0.25">
      <c r="A113" t="b">
        <v>1</v>
      </c>
      <c r="B113" t="b">
        <v>1</v>
      </c>
      <c r="D113" s="48" t="s">
        <v>89</v>
      </c>
      <c r="E113" s="43" t="s">
        <v>66</v>
      </c>
      <c r="F113" s="43" t="s">
        <v>66</v>
      </c>
      <c r="G113" s="43" t="s">
        <v>66</v>
      </c>
      <c r="H113" s="43" t="s">
        <v>66</v>
      </c>
      <c r="I113" s="49" t="s">
        <v>66</v>
      </c>
      <c r="J113" s="43" t="s">
        <v>66</v>
      </c>
      <c r="K113" s="43">
        <v>2468802.92</v>
      </c>
      <c r="L113" s="43">
        <v>1893209.8140000002</v>
      </c>
      <c r="M113" s="43">
        <v>696018.96000000008</v>
      </c>
      <c r="N113" s="43">
        <v>376428.00000000006</v>
      </c>
      <c r="O113" s="43">
        <v>590448.63599999994</v>
      </c>
      <c r="P113" s="43">
        <v>118089.72719999999</v>
      </c>
      <c r="Q113" s="43">
        <v>807446.84940000006</v>
      </c>
      <c r="R113" s="43">
        <v>0</v>
      </c>
      <c r="S113" s="43">
        <v>0</v>
      </c>
      <c r="T113" s="43">
        <v>6950444.9065999994</v>
      </c>
      <c r="U113" s="51">
        <v>0.86914717874331082</v>
      </c>
    </row>
    <row r="114" spans="1:21" ht="30" x14ac:dyDescent="0.25">
      <c r="A114" t="b">
        <v>0</v>
      </c>
      <c r="B114" t="b">
        <v>0</v>
      </c>
      <c r="D114" s="48" t="s">
        <v>90</v>
      </c>
      <c r="E114" s="43" t="s">
        <v>132</v>
      </c>
      <c r="F114" s="43" t="s">
        <v>92</v>
      </c>
      <c r="G114" s="43" t="s">
        <v>93</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x14ac:dyDescent="0.25">
      <c r="A115" t="b">
        <v>0</v>
      </c>
      <c r="B115" t="b">
        <v>0</v>
      </c>
      <c r="D115" s="48" t="s">
        <v>66</v>
      </c>
      <c r="E115" s="43" t="s">
        <v>132</v>
      </c>
      <c r="F115" s="43" t="s">
        <v>94</v>
      </c>
      <c r="G115" s="43" t="s">
        <v>93</v>
      </c>
      <c r="H115" s="43" t="s">
        <v>66</v>
      </c>
      <c r="I115" s="49" t="s">
        <v>66</v>
      </c>
      <c r="J115" s="43" t="s">
        <v>66</v>
      </c>
      <c r="K115" s="43">
        <v>2E-3</v>
      </c>
      <c r="L115" s="43">
        <v>0.01</v>
      </c>
      <c r="M115" s="43">
        <v>0.01</v>
      </c>
      <c r="N115" s="43">
        <v>0</v>
      </c>
      <c r="O115" s="43">
        <v>0</v>
      </c>
      <c r="P115" s="43">
        <v>0</v>
      </c>
      <c r="Q115" s="43">
        <v>5.0000000000000001E-4</v>
      </c>
      <c r="R115" s="43">
        <v>0</v>
      </c>
      <c r="S115" s="43">
        <v>0</v>
      </c>
      <c r="T115" s="43" t="s">
        <v>66</v>
      </c>
      <c r="U115" s="51" t="s">
        <v>66</v>
      </c>
    </row>
    <row r="116" spans="1:21" ht="30" x14ac:dyDescent="0.25">
      <c r="A116" t="b">
        <v>0</v>
      </c>
      <c r="B116" t="b">
        <v>0</v>
      </c>
      <c r="D116" s="48" t="s">
        <v>66</v>
      </c>
      <c r="E116" s="43" t="s">
        <v>132</v>
      </c>
      <c r="F116" s="43" t="s">
        <v>95</v>
      </c>
      <c r="G116" s="43" t="s">
        <v>93</v>
      </c>
      <c r="H116" s="43" t="s">
        <v>66</v>
      </c>
      <c r="I116" s="49" t="s">
        <v>66</v>
      </c>
      <c r="J116" s="43" t="s">
        <v>66</v>
      </c>
      <c r="K116" s="43">
        <v>0</v>
      </c>
      <c r="L116" s="43">
        <v>0</v>
      </c>
      <c r="M116" s="43">
        <v>0</v>
      </c>
      <c r="N116" s="43">
        <v>0</v>
      </c>
      <c r="O116" s="43">
        <v>0</v>
      </c>
      <c r="P116" s="43">
        <v>0</v>
      </c>
      <c r="Q116" s="43">
        <v>0</v>
      </c>
      <c r="R116" s="43">
        <v>0</v>
      </c>
      <c r="S116" s="43">
        <v>0.3</v>
      </c>
      <c r="T116" s="43" t="s">
        <v>66</v>
      </c>
      <c r="U116" s="51" t="s">
        <v>66</v>
      </c>
    </row>
    <row r="117" spans="1:21" ht="30" x14ac:dyDescent="0.25">
      <c r="A117" t="b">
        <v>0</v>
      </c>
      <c r="B117" t="b">
        <v>0</v>
      </c>
      <c r="D117" s="48" t="s">
        <v>66</v>
      </c>
      <c r="E117" s="43" t="s">
        <v>132</v>
      </c>
      <c r="F117" s="43" t="s">
        <v>96</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ht="30" x14ac:dyDescent="0.25">
      <c r="A118" t="b">
        <v>0</v>
      </c>
      <c r="B118" t="b">
        <v>0</v>
      </c>
      <c r="D118" s="48" t="s">
        <v>66</v>
      </c>
      <c r="E118" s="43" t="s">
        <v>132</v>
      </c>
      <c r="F118" s="43" t="s">
        <v>97</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132</v>
      </c>
      <c r="F119" s="43" t="s">
        <v>98</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132</v>
      </c>
      <c r="F120" s="43" t="s">
        <v>99</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132</v>
      </c>
      <c r="F121" s="43" t="s">
        <v>100</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132</v>
      </c>
      <c r="F122" s="43" t="s">
        <v>101</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102</v>
      </c>
      <c r="E123" s="43" t="s">
        <v>66</v>
      </c>
      <c r="F123" s="43" t="s">
        <v>66</v>
      </c>
      <c r="G123" s="43" t="s">
        <v>66</v>
      </c>
      <c r="H123" s="43" t="s">
        <v>66</v>
      </c>
      <c r="I123" s="49" t="s">
        <v>66</v>
      </c>
      <c r="J123" s="43" t="s">
        <v>66</v>
      </c>
      <c r="K123" s="43">
        <v>2E-3</v>
      </c>
      <c r="L123" s="43">
        <v>0.01</v>
      </c>
      <c r="M123" s="43">
        <v>0.01</v>
      </c>
      <c r="N123" s="43">
        <v>0</v>
      </c>
      <c r="O123" s="43">
        <v>0</v>
      </c>
      <c r="P123" s="43">
        <v>0</v>
      </c>
      <c r="Q123" s="43">
        <v>5.0000000000000001E-4</v>
      </c>
      <c r="R123" s="43">
        <v>0</v>
      </c>
      <c r="S123" s="43">
        <v>0.3</v>
      </c>
      <c r="T123" s="43" t="s">
        <v>66</v>
      </c>
      <c r="U123" s="51" t="s">
        <v>66</v>
      </c>
    </row>
    <row r="124" spans="1:21" x14ac:dyDescent="0.25">
      <c r="A124" t="b">
        <v>1</v>
      </c>
      <c r="B124" t="b">
        <v>1</v>
      </c>
      <c r="D124" s="48" t="s">
        <v>103</v>
      </c>
      <c r="E124" s="43" t="s">
        <v>66</v>
      </c>
      <c r="F124" s="43" t="s">
        <v>66</v>
      </c>
      <c r="G124" s="43" t="s">
        <v>66</v>
      </c>
      <c r="H124" s="43" t="s">
        <v>66</v>
      </c>
      <c r="I124" s="49" t="s">
        <v>66</v>
      </c>
      <c r="J124" s="43" t="s">
        <v>66</v>
      </c>
      <c r="K124" s="43">
        <v>4937.6058400000002</v>
      </c>
      <c r="L124" s="43">
        <v>18932.098140000002</v>
      </c>
      <c r="M124" s="43">
        <v>6960.1896000000006</v>
      </c>
      <c r="N124" s="43">
        <v>0</v>
      </c>
      <c r="O124" s="43">
        <v>0</v>
      </c>
      <c r="P124" s="43">
        <v>0</v>
      </c>
      <c r="Q124" s="43">
        <v>403.72342470000007</v>
      </c>
      <c r="R124" s="43">
        <v>0</v>
      </c>
      <c r="S124" s="43">
        <v>0</v>
      </c>
      <c r="T124" s="43">
        <v>31233.617004700005</v>
      </c>
      <c r="U124" s="51">
        <v>3.905737037899005E-3</v>
      </c>
    </row>
    <row r="125" spans="1:21" x14ac:dyDescent="0.25">
      <c r="A125" t="b">
        <v>1</v>
      </c>
      <c r="B125" t="b">
        <v>1</v>
      </c>
      <c r="D125" s="48" t="s">
        <v>104</v>
      </c>
      <c r="E125" s="43" t="s">
        <v>66</v>
      </c>
      <c r="F125" s="43" t="s">
        <v>66</v>
      </c>
      <c r="G125" s="43" t="s">
        <v>66</v>
      </c>
      <c r="H125" s="43" t="s">
        <v>66</v>
      </c>
      <c r="I125" s="49" t="s">
        <v>66</v>
      </c>
      <c r="J125" s="43" t="s">
        <v>66</v>
      </c>
      <c r="K125" s="43">
        <v>2473740.5258399998</v>
      </c>
      <c r="L125" s="43">
        <v>1912141.9121400004</v>
      </c>
      <c r="M125" s="43">
        <v>702979.14960000012</v>
      </c>
      <c r="N125" s="43">
        <v>376428.00000000006</v>
      </c>
      <c r="O125" s="43">
        <v>590448.63599999994</v>
      </c>
      <c r="P125" s="43">
        <v>118089.72719999999</v>
      </c>
      <c r="Q125" s="43">
        <v>807850.57282470004</v>
      </c>
      <c r="R125" s="43">
        <v>0</v>
      </c>
      <c r="S125" s="43">
        <v>0</v>
      </c>
      <c r="T125" s="43">
        <v>6981678.5236046994</v>
      </c>
      <c r="U125" s="51">
        <v>0.8730529157812098</v>
      </c>
    </row>
    <row r="126" spans="1:21" ht="30" x14ac:dyDescent="0.25">
      <c r="A126" t="b">
        <v>0</v>
      </c>
      <c r="B126" t="b">
        <v>0</v>
      </c>
      <c r="D126" s="48" t="s">
        <v>105</v>
      </c>
      <c r="E126" s="43" t="s">
        <v>133</v>
      </c>
      <c r="F126" s="43" t="s">
        <v>107</v>
      </c>
      <c r="G126" s="43" t="s">
        <v>108</v>
      </c>
      <c r="H126" s="43" t="s">
        <v>66</v>
      </c>
      <c r="I126" s="49" t="s">
        <v>66</v>
      </c>
      <c r="J126" s="43" t="s">
        <v>66</v>
      </c>
      <c r="K126" s="43">
        <v>0.04</v>
      </c>
      <c r="L126" s="43">
        <v>0</v>
      </c>
      <c r="M126" s="43">
        <v>0</v>
      </c>
      <c r="N126" s="43">
        <v>0</v>
      </c>
      <c r="O126" s="43">
        <v>0</v>
      </c>
      <c r="P126" s="43">
        <v>0</v>
      </c>
      <c r="Q126" s="43">
        <v>0</v>
      </c>
      <c r="R126" s="43">
        <v>0</v>
      </c>
      <c r="S126" s="43">
        <v>0</v>
      </c>
      <c r="T126" s="43" t="s">
        <v>66</v>
      </c>
      <c r="U126" s="51" t="s">
        <v>66</v>
      </c>
    </row>
    <row r="127" spans="1:21" ht="30" x14ac:dyDescent="0.25">
      <c r="A127" t="b">
        <v>0</v>
      </c>
      <c r="B127" t="b">
        <v>0</v>
      </c>
      <c r="D127" s="48" t="s">
        <v>66</v>
      </c>
      <c r="E127" s="43" t="s">
        <v>133</v>
      </c>
      <c r="F127" s="43" t="s">
        <v>109</v>
      </c>
      <c r="G127" s="43" t="s">
        <v>108</v>
      </c>
      <c r="H127" s="43" t="s">
        <v>66</v>
      </c>
      <c r="I127" s="49" t="s">
        <v>66</v>
      </c>
      <c r="J127" s="43" t="s">
        <v>66</v>
      </c>
      <c r="K127" s="43">
        <v>0</v>
      </c>
      <c r="L127" s="43">
        <v>0.04</v>
      </c>
      <c r="M127" s="43">
        <v>0.04</v>
      </c>
      <c r="N127" s="43">
        <v>0.04</v>
      </c>
      <c r="O127" s="43">
        <v>0.04</v>
      </c>
      <c r="P127" s="43">
        <v>0.04</v>
      </c>
      <c r="Q127" s="43">
        <v>0</v>
      </c>
      <c r="R127" s="43">
        <v>0</v>
      </c>
      <c r="S127" s="43">
        <v>0</v>
      </c>
      <c r="T127" s="43" t="s">
        <v>66</v>
      </c>
      <c r="U127" s="51" t="s">
        <v>66</v>
      </c>
    </row>
    <row r="128" spans="1:21" ht="30" x14ac:dyDescent="0.25">
      <c r="A128" t="b">
        <v>0</v>
      </c>
      <c r="B128" t="b">
        <v>0</v>
      </c>
      <c r="D128" s="48" t="s">
        <v>66</v>
      </c>
      <c r="E128" s="43" t="s">
        <v>133</v>
      </c>
      <c r="F128" s="43" t="s">
        <v>110</v>
      </c>
      <c r="G128" s="43" t="s">
        <v>108</v>
      </c>
      <c r="H128" s="43" t="s">
        <v>66</v>
      </c>
      <c r="I128" s="49" t="s">
        <v>66</v>
      </c>
      <c r="J128" s="43" t="s">
        <v>66</v>
      </c>
      <c r="K128" s="43">
        <v>0</v>
      </c>
      <c r="L128" s="43">
        <v>0</v>
      </c>
      <c r="M128" s="43">
        <v>0</v>
      </c>
      <c r="N128" s="43">
        <v>0</v>
      </c>
      <c r="O128" s="43">
        <v>0</v>
      </c>
      <c r="P128" s="43">
        <v>0</v>
      </c>
      <c r="Q128" s="43">
        <v>0.04</v>
      </c>
      <c r="R128" s="43">
        <v>0.15</v>
      </c>
      <c r="S128" s="43">
        <v>0.15</v>
      </c>
      <c r="T128" s="43" t="s">
        <v>66</v>
      </c>
      <c r="U128" s="51" t="s">
        <v>66</v>
      </c>
    </row>
    <row r="129" spans="1:21" ht="30" x14ac:dyDescent="0.25">
      <c r="A129" t="b">
        <v>0</v>
      </c>
      <c r="B129" t="b">
        <v>0</v>
      </c>
      <c r="D129" s="48" t="s">
        <v>66</v>
      </c>
      <c r="E129" s="43" t="s">
        <v>133</v>
      </c>
      <c r="F129" s="43" t="s">
        <v>111</v>
      </c>
      <c r="G129" s="43" t="s">
        <v>108</v>
      </c>
      <c r="H129" s="43" t="s">
        <v>66</v>
      </c>
      <c r="I129" s="49" t="s">
        <v>66</v>
      </c>
      <c r="J129" s="43" t="s">
        <v>66</v>
      </c>
      <c r="K129" s="43">
        <v>0.12</v>
      </c>
      <c r="L129" s="43">
        <v>0.12</v>
      </c>
      <c r="M129" s="43">
        <v>0.12</v>
      </c>
      <c r="N129" s="43">
        <v>0.12</v>
      </c>
      <c r="O129" s="43">
        <v>0.12</v>
      </c>
      <c r="P129" s="43">
        <v>0.12</v>
      </c>
      <c r="Q129" s="43">
        <v>0</v>
      </c>
      <c r="R129" s="43">
        <v>0.3</v>
      </c>
      <c r="S129" s="43">
        <v>0.3</v>
      </c>
      <c r="T129" s="43" t="s">
        <v>66</v>
      </c>
      <c r="U129" s="51" t="s">
        <v>66</v>
      </c>
    </row>
    <row r="130" spans="1:21" x14ac:dyDescent="0.25">
      <c r="A130" t="b">
        <v>0</v>
      </c>
      <c r="B130" t="b">
        <v>0</v>
      </c>
      <c r="D130" s="48" t="s">
        <v>112</v>
      </c>
      <c r="E130" s="43" t="s">
        <v>66</v>
      </c>
      <c r="F130" s="43" t="s">
        <v>66</v>
      </c>
      <c r="G130" s="43" t="s">
        <v>66</v>
      </c>
      <c r="H130" s="43" t="s">
        <v>66</v>
      </c>
      <c r="I130" s="49" t="s">
        <v>66</v>
      </c>
      <c r="J130" s="43" t="s">
        <v>66</v>
      </c>
      <c r="K130" s="43">
        <v>0.16</v>
      </c>
      <c r="L130" s="43">
        <v>0.16</v>
      </c>
      <c r="M130" s="43">
        <v>0.16</v>
      </c>
      <c r="N130" s="43">
        <v>0.16</v>
      </c>
      <c r="O130" s="43">
        <v>0.16</v>
      </c>
      <c r="P130" s="43">
        <v>0.16</v>
      </c>
      <c r="Q130" s="43">
        <v>0.04</v>
      </c>
      <c r="R130" s="43">
        <v>0.44999999999999996</v>
      </c>
      <c r="S130" s="43">
        <v>0.44999999999999996</v>
      </c>
      <c r="T130" s="43" t="s">
        <v>66</v>
      </c>
      <c r="U130" s="51" t="s">
        <v>66</v>
      </c>
    </row>
    <row r="131" spans="1:21" x14ac:dyDescent="0.25">
      <c r="A131" t="b">
        <v>1</v>
      </c>
      <c r="B131" t="b">
        <v>1</v>
      </c>
      <c r="D131" s="48" t="s">
        <v>113</v>
      </c>
      <c r="E131" s="43" t="s">
        <v>66</v>
      </c>
      <c r="F131" s="43" t="s">
        <v>66</v>
      </c>
      <c r="G131" s="43" t="s">
        <v>66</v>
      </c>
      <c r="H131" s="43" t="s">
        <v>66</v>
      </c>
      <c r="I131" s="49" t="s">
        <v>66</v>
      </c>
      <c r="J131" s="43" t="s">
        <v>66</v>
      </c>
      <c r="K131" s="43">
        <v>395008.46720000001</v>
      </c>
      <c r="L131" s="43">
        <v>302913.57024000003</v>
      </c>
      <c r="M131" s="43">
        <v>111363.03360000001</v>
      </c>
      <c r="N131" s="43">
        <v>60228.48000000001</v>
      </c>
      <c r="O131" s="43">
        <v>94471.781759999998</v>
      </c>
      <c r="P131" s="43">
        <v>18894.356351999999</v>
      </c>
      <c r="Q131" s="43">
        <v>32297.873976000003</v>
      </c>
      <c r="R131" s="43">
        <v>0</v>
      </c>
      <c r="S131" s="43">
        <v>0</v>
      </c>
      <c r="T131" s="43">
        <v>1015177.5631280001</v>
      </c>
      <c r="U131" s="51">
        <v>0.12694708421879008</v>
      </c>
    </row>
    <row r="132" spans="1:21" x14ac:dyDescent="0.25">
      <c r="A132" t="b">
        <v>1</v>
      </c>
      <c r="B132" t="b">
        <v>1</v>
      </c>
      <c r="D132" s="48" t="s">
        <v>114</v>
      </c>
      <c r="E132" s="43" t="s">
        <v>66</v>
      </c>
      <c r="F132" s="43" t="s">
        <v>66</v>
      </c>
      <c r="G132" s="43" t="s">
        <v>66</v>
      </c>
      <c r="H132" s="43" t="s">
        <v>66</v>
      </c>
      <c r="I132" s="49" t="s">
        <v>66</v>
      </c>
      <c r="J132" s="43" t="s">
        <v>66</v>
      </c>
      <c r="K132" s="43">
        <v>2868748.9930399996</v>
      </c>
      <c r="L132" s="43">
        <v>2215055.4823799999</v>
      </c>
      <c r="M132" s="43">
        <v>814342.18320000009</v>
      </c>
      <c r="N132" s="43">
        <v>436656.48000000004</v>
      </c>
      <c r="O132" s="43">
        <v>684920.41775999987</v>
      </c>
      <c r="P132" s="43">
        <v>136984.083552</v>
      </c>
      <c r="Q132" s="43">
        <v>840148.44680070004</v>
      </c>
      <c r="R132" s="43">
        <v>0</v>
      </c>
      <c r="S132" s="43">
        <v>0</v>
      </c>
      <c r="T132" s="43">
        <v>7996856.0867327005</v>
      </c>
      <c r="U132"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2">
    <cfRule type="expression" dxfId="6" priority="7">
      <formula>$A102</formula>
    </cfRule>
  </conditionalFormatting>
  <conditionalFormatting sqref="K102:S132">
    <cfRule type="expression" dxfId="5" priority="6">
      <formula>NOT($A102)</formula>
    </cfRule>
  </conditionalFormatting>
  <conditionalFormatting sqref="E102:T132">
    <cfRule type="expression" dxfId="4" priority="5">
      <formula>$B102</formula>
    </cfRule>
  </conditionalFormatting>
  <conditionalFormatting sqref="D102:D132">
    <cfRule type="expression" dxfId="3" priority="4">
      <formula>$B102</formula>
    </cfRule>
  </conditionalFormatting>
  <conditionalFormatting sqref="U102:U132">
    <cfRule type="expression" dxfId="2" priority="3">
      <formula>$B102</formula>
    </cfRule>
  </conditionalFormatting>
  <conditionalFormatting sqref="A102: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E08F7-48D5-45DB-BD47-072F3C77BA3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37253B7-59C1-4156-AC46-2540C834345C}">
  <ds:schemaRefs>
    <ds:schemaRef ds:uri="http://schemas.microsoft.com/sharepoint/v3/contenttype/forms"/>
  </ds:schemaRefs>
</ds:datastoreItem>
</file>

<file path=customXml/itemProps3.xml><?xml version="1.0" encoding="utf-8"?>
<ds:datastoreItem xmlns:ds="http://schemas.openxmlformats.org/officeDocument/2006/customXml" ds:itemID="{2201091D-7638-4FFE-9F56-6F0707F39D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2021-07-13T01:09:22Z</dcterms:created>
  <dcterms:modified xsi:type="dcterms:W3CDTF">2021-07-19T07:12:46Z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